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8"/>
  <workbookPr filterPrivacy="1" codeName="ThisWorkbook" defaultThemeVersion="124226"/>
  <xr:revisionPtr revIDLastSave="7" documentId="13_ncr:1_{38783618-A085-42DF-B29F-AA8817B22285}" xr6:coauthVersionLast="47" xr6:coauthVersionMax="47" xr10:uidLastSave="{9F388FE8-377C-4727-978E-D79498A3464E}"/>
  <bookViews>
    <workbookView xWindow="-36979" yWindow="-115" windowWidth="37094" windowHeight="20246" tabRatio="858" firstSheet="5" activeTab="5" xr2:uid="{00000000-000D-0000-FFFF-FFFF00000000}"/>
  </bookViews>
  <sheets>
    <sheet name="Figure 1" sheetId="4" r:id="rId1"/>
    <sheet name="Table 1.1 NCE" sheetId="81" r:id="rId2"/>
    <sheet name="Table 1.2" sheetId="66" r:id="rId3"/>
    <sheet name="Table 1.3" sheetId="57" r:id="rId4"/>
    <sheet name="Table 1.4" sheetId="78" r:id="rId5"/>
    <sheet name="Table 2.X.1 NCE" sheetId="67" r:id="rId6"/>
    <sheet name="Table 3.2 NCE" sheetId="71" r:id="rId7"/>
    <sheet name="Table 3.3" sheetId="26" r:id="rId8"/>
    <sheet name="Table 3.4" sheetId="73" r:id="rId9"/>
    <sheet name="Table 3.5" sheetId="28" r:id="rId10"/>
    <sheet name="Table 3.6" sheetId="74" r:id="rId11"/>
    <sheet name="Table 3.7" sheetId="75" r:id="rId12"/>
  </sheets>
  <definedNames>
    <definedName name="_xlnm._FilterDatabase" localSheetId="7" hidden="1">'Table 3.3'!$A$3:$F$29</definedName>
    <definedName name="_xlnm.Print_Area" localSheetId="1">'Table 1.1 NCE'!$A$1:$E$23</definedName>
    <definedName name="_xlnm.Print_Area" localSheetId="2">'Table 1.2'!$A$1:$F$13</definedName>
    <definedName name="_xlnm.Print_Area" localSheetId="3">'Table 1.3'!$A$1:$F$14</definedName>
    <definedName name="_xlnm.Print_Area" localSheetId="4">'Table 1.4'!$A$1:$F$6</definedName>
    <definedName name="_xlnm.Print_Area" localSheetId="5">'Table 2.X.1 NCE'!$A$1:$F$17</definedName>
    <definedName name="_xlnm.Print_Area" localSheetId="6">'Table 3.2 NCE'!$A$1:$F$38</definedName>
    <definedName name="_xlnm.Print_Area" localSheetId="7">'Table 3.3'!$A$1:$F$39</definedName>
    <definedName name="_xlnm.Print_Area" localSheetId="8">'Table 3.4'!$A$1:$F$13</definedName>
    <definedName name="_xlnm.Print_Area" localSheetId="9">'Table 3.5'!$A$1:$F$37</definedName>
    <definedName name="_xlnm.Print_Area" localSheetId="10">'Table 3.6'!$A$1:$F$11</definedName>
    <definedName name="_xlnm.Print_Area" localSheetId="11">'Table 3.7'!$A$1:$E$27</definedName>
    <definedName name="Z_1E4EBAB2_6872_4520_BF8A_226AAF054257_.wvu.PrintArea" localSheetId="6" hidden="1">'Table 3.2 NCE'!#REF!</definedName>
    <definedName name="Z_B25D4AC8_47EB_407B_BE70_8908CEF72BED_.wvu.PrintArea" localSheetId="6" hidden="1">'Table 3.2 NCE'!#REF!</definedName>
    <definedName name="Z_BF9299E5_737A_4E0C_9D41_A753AB534F5C_.wvu.PrintArea" localSheetId="6" hidden="1">'Table 3.2 NCE'!#REF!</definedName>
    <definedName name="Z_BFB02F83_41B1_44AF_A78B_0A94ECFFD68F_.wvu.PrintArea" localSheetId="6" hidden="1">'Table 3.2 NCE'!#REF!</definedName>
    <definedName name="Z_D4786556_5610_4637_8BFC_AE78BCCB000A_.wvu.Cols" localSheetId="9" hidden="1">'Table 3.5'!#REF!</definedName>
    <definedName name="Z_E17A761E_E232_4B16_B081_29C59F6C978B_.wvu.Cols" localSheetId="9" hidden="1">'Table 3.5'!#REF!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73" l="1"/>
</calcChain>
</file>

<file path=xl/sharedStrings.xml><?xml version="1.0" encoding="utf-8"?>
<sst xmlns="http://schemas.openxmlformats.org/spreadsheetml/2006/main" count="271" uniqueCount="221">
  <si>
    <t>Figure 1</t>
  </si>
  <si>
    <t>Table 1.1: Office of the Australian Information Commissioner resource statement</t>
  </si>
  <si>
    <t>Additional Estimates for 2024-25 as at February 2025</t>
  </si>
  <si>
    <t>Actual
available
appropriation
2023-24
$'000</t>
  </si>
  <si>
    <t>Estimate
as at
Budget
2024-25
$'000</t>
  </si>
  <si>
    <t>Proposed
Additional
Estimates
2024-25
$'000</t>
  </si>
  <si>
    <t>Total
estimate at
Additional
Estimates
2024-25
$'000</t>
  </si>
  <si>
    <t>Departmental</t>
  </si>
  <si>
    <t>Annual appropriations - ordinary annual
 services (a)</t>
  </si>
  <si>
    <t>Prior year appropriations available</t>
  </si>
  <si>
    <t>Departmental appropriation</t>
  </si>
  <si>
    <t>s74 External Revenue (b)</t>
  </si>
  <si>
    <t>Annual appropriations - other services
 - non-operating (c)</t>
  </si>
  <si>
    <t>Equity injection</t>
  </si>
  <si>
    <t>Total departmental annual appropriations</t>
  </si>
  <si>
    <t>Total departmental resourcing</t>
  </si>
  <si>
    <t>Total resourcing for OAIC</t>
  </si>
  <si>
    <t>Actual
2023-24</t>
  </si>
  <si>
    <t>2024-25</t>
  </si>
  <si>
    <t>Average staffing level (number)</t>
  </si>
  <si>
    <t>Prepared on a resourcing (i.e. appropriations available) basis.</t>
  </si>
  <si>
    <t xml:space="preserve">All figures shown above are GST exclusive - these may not match figures in the cash flow statement. </t>
  </si>
  <si>
    <t>(a) Appropriation Act (No. 1) 2024-2025 and Appropriation Bill (No. 3) 2024-2025. Actual Available Appropriation column reflects applied appropriation from the entity’s 2023-24 annual report and encompasses Appropriation Act (No. 1) 2023-2024 and Appropriation Act (No. 3) 2023-2024.</t>
  </si>
  <si>
    <t>(b) Estimated external revenue receipts under section 74 of the Public Governance, Performance and Accountability Act 2013 (PGPA Act).</t>
  </si>
  <si>
    <t>(c) Appropriation Act (No. 2) 2024-2025 and Appropriation Bill (No. 4) 2024-2025. Actual Available Appropriation column reflects the applied appropriation from the entity’s 2023-24 annual report and encompasses Appropriation Act (No. 2) 2023-2024 and Appropriation Act (No.4) 2023-2024.</t>
  </si>
  <si>
    <t>Table 1.2 OAIC 2024-25 measures since Budget</t>
  </si>
  <si>
    <t>Program</t>
  </si>
  <si>
    <t>2024-25
$'000</t>
  </si>
  <si>
    <t>2025-26
$'000</t>
  </si>
  <si>
    <t>2026-27
$'000</t>
  </si>
  <si>
    <t>2027-28
$'000</t>
  </si>
  <si>
    <t>Payment measures</t>
  </si>
  <si>
    <t>Additional Privacy Enforcement Funding</t>
  </si>
  <si>
    <t>Departmental payments (a)</t>
  </si>
  <si>
    <t>Attorney-Generals Portfolio – additional resourcing</t>
  </si>
  <si>
    <t>Departmental payments (b)</t>
  </si>
  <si>
    <t>Social Media Age Limit</t>
  </si>
  <si>
    <t>Departmental payments (c)</t>
  </si>
  <si>
    <t xml:space="preserve">Total </t>
  </si>
  <si>
    <t>Prepared on a Government Financial Statistics (Underlying Cash) basis. Figures displayed as a 
negative (-) represent a decrease in funds.</t>
  </si>
  <si>
    <t>a) Measure relates to a decision made post 2024-25 MYEFO.</t>
  </si>
  <si>
    <t>b) The full measure description and package details appear in the 2024-25 MYEFO under the Attorney General's portfolio.</t>
  </si>
  <si>
    <t>c) The full measure description and package details appear in the 2024-25 MYEFO under the Infrastructure, Transport, Regional Development and the Arts.</t>
  </si>
  <si>
    <t>Table 1.3: Additional Estimates and other variations to outcomes since the 2024-25 Budget</t>
  </si>
  <si>
    <t>Program impacted</t>
  </si>
  <si>
    <t>Outcome 1</t>
  </si>
  <si>
    <t xml:space="preserve">Departmental </t>
  </si>
  <si>
    <t>Annual appropriations</t>
  </si>
  <si>
    <t>Changes in Parameters</t>
  </si>
  <si>
    <t>Net increase</t>
  </si>
  <si>
    <t>Net decrease</t>
  </si>
  <si>
    <t>Net impact on appropriations for
 Outcome 1 (departmental)</t>
  </si>
  <si>
    <t>Total net impact on appropriations
 for Outcome 1</t>
  </si>
  <si>
    <t>Table 1.4 - Appropriation Bill (No. 3) 2024-2025</t>
  </si>
  <si>
    <t>2023-24
Available
$'000</t>
  </si>
  <si>
    <t>2024-25
Budget
$'000</t>
  </si>
  <si>
    <t>2024-25
Revised
$'000</t>
  </si>
  <si>
    <t>Additional Estimates
$'000</t>
  </si>
  <si>
    <t>Reduced Estimates
$'000</t>
  </si>
  <si>
    <t>Departmental programs</t>
  </si>
  <si>
    <t>Outcome 1 - Provision of public access to Commonwealth Government information, protection of individuals’ personal information, and performance of information commissioner, freedom of information and privacy functions.</t>
  </si>
  <si>
    <t>Total departmental</t>
  </si>
  <si>
    <t>Note 1: 2023-24 available appropriation is included to allow a comparison of this year's appropriation with what was made available for use in the previous year.</t>
  </si>
  <si>
    <t>Table 2.X.1: Budgeted expenses for Outcome 1</t>
  </si>
  <si>
    <t>Outcome 1: (Insert outcome statement where practicable)</t>
  </si>
  <si>
    <t>2023-24
Actual
expenses
$'000</t>
  </si>
  <si>
    <t>2024-25
Revised estimated expenses
$'000</t>
  </si>
  <si>
    <t>2025-26
Forward
estimate
$'000</t>
  </si>
  <si>
    <t>2026-27
Forward
estimate
$'000</t>
  </si>
  <si>
    <t>2027-28
Forward
estimate
$'000</t>
  </si>
  <si>
    <t>Program 1.1: Complaint handling, compliance and monitoring, and education and promotion</t>
  </si>
  <si>
    <t>Departmental expenses</t>
  </si>
  <si>
    <t>s74 External Revenue (a)</t>
  </si>
  <si>
    <t>Expenses not requiring appropriation in
 the Budget year (b)</t>
  </si>
  <si>
    <t>Departmental total</t>
  </si>
  <si>
    <t>Total expenses for program 1.1</t>
  </si>
  <si>
    <t>2023-24</t>
  </si>
  <si>
    <t>(a) Estimated expenses incurred in relation to receipts retained under section 74 of the PGPA Act 2013.</t>
  </si>
  <si>
    <t>(b) Expenses not requiring appropriation in the Budget year are made up of depreciation / amortisation expenses, and audit fees</t>
  </si>
  <si>
    <t>Table 3.2 Comprehensive income statement (showing net cost of services) for the period ended 30 June</t>
  </si>
  <si>
    <t>2023-24
Actual
$'000</t>
  </si>
  <si>
    <t>2024-25
Revised budget
$'000</t>
  </si>
  <si>
    <t>2025-26
Forward estimate
$'000</t>
  </si>
  <si>
    <t>2026-27
Forward estimate
$'000</t>
  </si>
  <si>
    <t>2027-28
Forward estimate
$'000</t>
  </si>
  <si>
    <t>EXPENSES</t>
  </si>
  <si>
    <t>Employee benefits</t>
  </si>
  <si>
    <t>Suppliers</t>
  </si>
  <si>
    <t>Depreciation and amortisation</t>
  </si>
  <si>
    <t>Finance costs</t>
  </si>
  <si>
    <t>Total expenses</t>
  </si>
  <si>
    <t xml:space="preserve">LESS: </t>
  </si>
  <si>
    <t>OWN-SOURCE INCOME</t>
  </si>
  <si>
    <t>Own-source revenue</t>
  </si>
  <si>
    <t>Sale of goods and rendering of
 services</t>
  </si>
  <si>
    <t>Other revenue</t>
  </si>
  <si>
    <t>Total own-source revenue</t>
  </si>
  <si>
    <t>Gains</t>
  </si>
  <si>
    <t>Other gains</t>
  </si>
  <si>
    <t>Total gains</t>
  </si>
  <si>
    <t>Total own-source income</t>
  </si>
  <si>
    <t>Net (cost of)/contribution by
 services</t>
  </si>
  <si>
    <t>Revenue from Government</t>
  </si>
  <si>
    <t>Surplus/(deficit) attributable to the
 Australian Government</t>
  </si>
  <si>
    <t>OTHER COMPREHENSIVE INCOME</t>
  </si>
  <si>
    <t>Total other comprehensive income</t>
  </si>
  <si>
    <t>Total comprehensive income/(loss)
 attributable to the Australian
 Government</t>
  </si>
  <si>
    <t>Table 3.2 Comprehensive income statement (showing net cost of services) for the period ended 30 June (continued)</t>
  </si>
  <si>
    <t>Note: Impact of net cash appropriation arrangements</t>
  </si>
  <si>
    <t>2023-24
$'000</t>
  </si>
  <si>
    <t>Total comprehensive income/(loss)
 - as per statement of
 Comprehensive Income</t>
  </si>
  <si>
    <t>plus: depreciation/amortisation of assets
 funded through appropriations
 (departmental capital budget funding
 and/or equity injections) (a)</t>
  </si>
  <si>
    <t>plus: depreciation/amortisation
 expenses for ROU assets (b)</t>
  </si>
  <si>
    <t>less: lease principal repayments (b)</t>
  </si>
  <si>
    <t>Net Cash Operating Surplus/ (Deficit)</t>
  </si>
  <si>
    <t>Prepared on Australian Accounting Standards basis.</t>
  </si>
  <si>
    <t>(a) From 2010-11, the Government introduced the net cash appropriation arrangement that provided non-corporate Commonwealth entities with a separate Departmental Capital Budget (DCB) under Appropriation Act (No.1) or Bill (No. 3). This replaced revenue appropriations provided under Appropriation Act (No.1) or Bill (No.3) used for depreciation/amortisation expenses. For information regarding DCB, refer to Table 3.6 Departmental Capital Budget Statement.</t>
  </si>
  <si>
    <t>(b) Applies to leases under AASB 16 Leases.</t>
  </si>
  <si>
    <t>Table 3.3: Budgeted departmental balance sheet (as at 30 June)</t>
  </si>
  <si>
    <t>ASSETS</t>
  </si>
  <si>
    <t>Financial assets</t>
  </si>
  <si>
    <r>
      <t xml:space="preserve">Cash </t>
    </r>
    <r>
      <rPr>
        <sz val="8"/>
        <rFont val="Arial"/>
        <family val="2"/>
      </rPr>
      <t>and cash equivalents</t>
    </r>
  </si>
  <si>
    <t>Trade and other receivables</t>
  </si>
  <si>
    <t>Total financial assets</t>
  </si>
  <si>
    <t>Non-financial assets</t>
  </si>
  <si>
    <t>Land and buildings</t>
  </si>
  <si>
    <t>Property, plant and equipment</t>
  </si>
  <si>
    <t>Intangibles</t>
  </si>
  <si>
    <t>Other non-financial assets</t>
  </si>
  <si>
    <t>Total non-financial assets</t>
  </si>
  <si>
    <t>Total assets</t>
  </si>
  <si>
    <t>LIABILITIES</t>
  </si>
  <si>
    <t>Payables</t>
  </si>
  <si>
    <t>Other payables</t>
  </si>
  <si>
    <t>Total payables</t>
  </si>
  <si>
    <t>Interest bearing liabilities</t>
  </si>
  <si>
    <t>Leases</t>
  </si>
  <si>
    <t>Total interest bearing liabilities</t>
  </si>
  <si>
    <t>Provisions</t>
  </si>
  <si>
    <t>Employee provisions</t>
  </si>
  <si>
    <t>Other provisions</t>
  </si>
  <si>
    <t>Total provisions</t>
  </si>
  <si>
    <t>Total liabilities</t>
  </si>
  <si>
    <t>Net assets</t>
  </si>
  <si>
    <t>EQUITY*</t>
  </si>
  <si>
    <t>Parent entity interest</t>
  </si>
  <si>
    <t>Contributed equity</t>
  </si>
  <si>
    <t>Reserves</t>
  </si>
  <si>
    <t>Retained surplus / (accumulated 
 deficit)</t>
  </si>
  <si>
    <t>Total parent entity interest</t>
  </si>
  <si>
    <t>Total Equity</t>
  </si>
  <si>
    <t>* Equity is the residual interest in assets after the deduction of liabilities</t>
  </si>
  <si>
    <t>Table 3.4: Departmental statement of changes in equity — summary of movement 
(Budget year 2024-25)</t>
  </si>
  <si>
    <t>Retained
earnings 
$'000</t>
  </si>
  <si>
    <t>Asset
revaluation
reserve
$'000</t>
  </si>
  <si>
    <t>Other
reserves
$'000</t>
  </si>
  <si>
    <t>Contributed
equity /
capital
$'000</t>
  </si>
  <si>
    <t>Total
equity
$'000</t>
  </si>
  <si>
    <t>Balance carried forward from 
 previous period</t>
  </si>
  <si>
    <t>Adjusted opening balance</t>
  </si>
  <si>
    <t>Comprehensive income</t>
  </si>
  <si>
    <t>Other comprehensive income</t>
  </si>
  <si>
    <t>Surplus/(deficit) for the period</t>
  </si>
  <si>
    <t>Total comprehensive income</t>
  </si>
  <si>
    <t>Estimated closing balance as at
 30 June 2025</t>
  </si>
  <si>
    <t>Closing balance attributable to
 the Australian Government</t>
  </si>
  <si>
    <t>Table 3.5: Budgeted departmental statement of cash flows (for the period ended 30 June)</t>
  </si>
  <si>
    <t>OPERATING ACTIVITIES</t>
  </si>
  <si>
    <t>Cash received</t>
  </si>
  <si>
    <t>Appropriations</t>
  </si>
  <si>
    <t>Sale of goods and rendering of 
 services</t>
  </si>
  <si>
    <t>Net GST received</t>
  </si>
  <si>
    <t xml:space="preserve">Other </t>
  </si>
  <si>
    <t>Total cash received</t>
  </si>
  <si>
    <t>Cash used</t>
  </si>
  <si>
    <t>Employees</t>
  </si>
  <si>
    <t>Net GST paid</t>
  </si>
  <si>
    <t>Interest payments on lease liability</t>
  </si>
  <si>
    <t>Other</t>
  </si>
  <si>
    <t>Total cash used</t>
  </si>
  <si>
    <t>Net cash from / (used by)
operating activities</t>
  </si>
  <si>
    <t>INVESTING ACTIVITIES</t>
  </si>
  <si>
    <t>Purchase of property, plant, and 
 equipment and intangibles</t>
  </si>
  <si>
    <t>Net cash from / (used by)
 investing activities</t>
  </si>
  <si>
    <t>FINANCING ACTIVITIES</t>
  </si>
  <si>
    <t>Principal payments on lease liability</t>
  </si>
  <si>
    <t>Net cash from/(used by)
 financing activities</t>
  </si>
  <si>
    <t>Net increase/(decrease) in cash
 held</t>
  </si>
  <si>
    <t>Cash and cash equivalents at the
 beginning of the reporting period</t>
  </si>
  <si>
    <t>Cash and cash equivalents at 
 the end of the reporting period</t>
  </si>
  <si>
    <t>Table 3.6 Departmental capital budget statement (for the period ended 30 June)</t>
  </si>
  <si>
    <t>PURCHASE OF NON-FINANCIAL ASSETS</t>
  </si>
  <si>
    <t>Funded internally from departmental resources (a)</t>
  </si>
  <si>
    <t>TOTAL</t>
  </si>
  <si>
    <t>RECONCILIATION OF CASH USED TO
 ACQUIRE ASSETS TO ASSET
 MOVEMENT TABLE</t>
  </si>
  <si>
    <t>Total purchases</t>
  </si>
  <si>
    <t>Total cash used to acquire assets</t>
  </si>
  <si>
    <t>(a) Includes funding from s74 external revenue.</t>
  </si>
  <si>
    <t>Table 3.7: Statement of departmental asset movements (Budget Year 2024-25)</t>
  </si>
  <si>
    <t>Buildings
$'000</t>
  </si>
  <si>
    <t>Other
property,
plant and
equipment
$'000</t>
  </si>
  <si>
    <t>Computer
software
and
intangibles
$'000</t>
  </si>
  <si>
    <t>Total
$'000</t>
  </si>
  <si>
    <t>As at 1 July 2024</t>
  </si>
  <si>
    <t xml:space="preserve">Gross book value </t>
  </si>
  <si>
    <t>Gross book value - ROU assets</t>
  </si>
  <si>
    <t>Accumulated depreciation/
 amortisation and impairment</t>
  </si>
  <si>
    <t>Accumulated depreciation/amortisation and impairment - ROU assets</t>
  </si>
  <si>
    <t>Opening net book balance</t>
  </si>
  <si>
    <t>CAPITAL ASSET ADDITIONS</t>
  </si>
  <si>
    <t>Estimated expenditure on new
 or replacement assets</t>
  </si>
  <si>
    <t>By purchase - appropriation equity (a)</t>
  </si>
  <si>
    <t>Total additions</t>
  </si>
  <si>
    <t>Other movements</t>
  </si>
  <si>
    <t>Depreciation/amortisation expense</t>
  </si>
  <si>
    <t>Depreciation/amortisation on 
 ROU assets</t>
  </si>
  <si>
    <t>Total other movements</t>
  </si>
  <si>
    <t>As at 30 June 2025</t>
  </si>
  <si>
    <t>Gross book value</t>
  </si>
  <si>
    <t>Closing net book balance</t>
  </si>
  <si>
    <r>
      <t xml:space="preserve">(a) “Appropriation equity” refers to equity injections or Administered Assets and Liabilities appropriations provided through </t>
    </r>
    <r>
      <rPr>
        <i/>
        <sz val="8"/>
        <rFont val="Arial"/>
        <family val="2"/>
      </rPr>
      <t>Annual Appropriation Act (No. 2) 2024–2025</t>
    </r>
    <r>
      <rPr>
        <sz val="8"/>
        <rFont val="Arial"/>
        <family val="2"/>
      </rPr>
      <t xml:space="preserve"> and Appropriation Bill (No. 4) 2024–2025, including Collection Development and Acquisition Budget.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</si>
</sst>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);&quot;(&quot;#,##0&quot;)&quot;;&quot;-&quot;_)"/>
    <numFmt numFmtId="165" formatCode="_(* #,##0_);_(* \(#,##0\);_(* &quot;(x)&quot;_);_(@_)"/>
    <numFmt numFmtId="166" formatCode="_(* #,##0_);_(* \(#,##0\);_(* &quot;x&quot;_);_(@_)"/>
    <numFmt numFmtId="167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53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7.3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theme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8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/>
    <xf numFmtId="0" fontId="2" fillId="0" borderId="0"/>
    <xf numFmtId="0" fontId="10" fillId="0" borderId="0">
      <alignment vertical="center"/>
    </xf>
    <xf numFmtId="0" fontId="10" fillId="0" borderId="0"/>
    <xf numFmtId="0" fontId="2" fillId="0" borderId="0"/>
    <xf numFmtId="0" fontId="15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9" fillId="0" borderId="0"/>
    <xf numFmtId="0" fontId="2" fillId="0" borderId="0"/>
    <xf numFmtId="43" fontId="18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4"/>
    <xf numFmtId="0" fontId="4" fillId="0" borderId="0" xfId="4" applyFont="1" applyAlignment="1">
      <alignment horizontal="right"/>
    </xf>
    <xf numFmtId="0" fontId="4" fillId="0" borderId="0" xfId="4" applyFont="1"/>
    <xf numFmtId="0" fontId="3" fillId="0" borderId="0" xfId="4" applyFont="1"/>
    <xf numFmtId="0" fontId="6" fillId="0" borderId="0" xfId="4" applyFont="1"/>
    <xf numFmtId="0" fontId="4" fillId="0" borderId="0" xfId="4" applyFont="1" applyAlignment="1">
      <alignment horizontal="left" indent="1"/>
    </xf>
    <xf numFmtId="3" fontId="7" fillId="0" borderId="0" xfId="1" applyNumberFormat="1" applyFont="1" applyBorder="1" applyAlignment="1">
      <alignment vertical="center"/>
    </xf>
    <xf numFmtId="0" fontId="4" fillId="0" borderId="0" xfId="8" applyFont="1" applyAlignment="1">
      <alignment horizontal="right"/>
    </xf>
    <xf numFmtId="0" fontId="3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0" fontId="4" fillId="0" borderId="0" xfId="8" applyFont="1" applyAlignment="1">
      <alignment wrapText="1"/>
    </xf>
    <xf numFmtId="0" fontId="12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2" fontId="7" fillId="0" borderId="0" xfId="8" applyNumberFormat="1" applyFont="1" applyAlignment="1">
      <alignment vertical="center"/>
    </xf>
    <xf numFmtId="2" fontId="7" fillId="0" borderId="0" xfId="8" applyNumberFormat="1" applyFont="1" applyAlignment="1">
      <alignment horizontal="right" vertical="center"/>
    </xf>
    <xf numFmtId="2" fontId="7" fillId="0" borderId="0" xfId="1" applyNumberFormat="1" applyFont="1" applyBorder="1" applyAlignment="1">
      <alignment horizontal="right" vertical="center"/>
    </xf>
    <xf numFmtId="3" fontId="4" fillId="0" borderId="0" xfId="4" applyNumberFormat="1" applyFont="1"/>
    <xf numFmtId="3" fontId="4" fillId="0" borderId="0" xfId="4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3" fillId="0" borderId="0" xfId="5" applyFont="1"/>
    <xf numFmtId="0" fontId="4" fillId="0" borderId="0" xfId="5" applyFont="1"/>
    <xf numFmtId="0" fontId="4" fillId="2" borderId="0" xfId="5" applyFont="1" applyFill="1"/>
    <xf numFmtId="0" fontId="16" fillId="0" borderId="0" xfId="5" applyFont="1"/>
    <xf numFmtId="0" fontId="4" fillId="0" borderId="0" xfId="5" quotePrefix="1" applyFont="1"/>
    <xf numFmtId="0" fontId="4" fillId="0" borderId="0" xfId="5" applyFont="1" applyAlignment="1">
      <alignment horizontal="left"/>
    </xf>
    <xf numFmtId="0" fontId="7" fillId="0" borderId="0" xfId="12" applyFont="1" applyAlignment="1">
      <alignment horizontal="right" vertical="center"/>
    </xf>
    <xf numFmtId="0" fontId="7" fillId="0" borderId="0" xfId="12" applyFont="1">
      <alignment vertical="center"/>
    </xf>
    <xf numFmtId="0" fontId="12" fillId="0" borderId="0" xfId="3" applyFont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2" fontId="12" fillId="0" borderId="0" xfId="8" applyNumberFormat="1" applyFont="1" applyAlignment="1">
      <alignment vertical="center"/>
    </xf>
    <xf numFmtId="2" fontId="7" fillId="0" borderId="0" xfId="9" applyNumberFormat="1" applyFont="1" applyAlignment="1">
      <alignment horizontal="left" vertical="center" indent="1"/>
    </xf>
    <xf numFmtId="3" fontId="7" fillId="0" borderId="0" xfId="1" applyNumberFormat="1" applyFont="1" applyFill="1" applyBorder="1" applyAlignment="1">
      <alignment vertical="center"/>
    </xf>
    <xf numFmtId="0" fontId="12" fillId="0" borderId="0" xfId="12" applyFont="1">
      <alignment vertical="center"/>
    </xf>
    <xf numFmtId="0" fontId="12" fillId="0" borderId="0" xfId="4" applyFont="1" applyAlignment="1">
      <alignment vertical="center"/>
    </xf>
    <xf numFmtId="0" fontId="7" fillId="0" borderId="0" xfId="9" applyFont="1" applyAlignment="1">
      <alignment vertical="center"/>
    </xf>
    <xf numFmtId="164" fontId="4" fillId="0" borderId="0" xfId="2" applyNumberFormat="1" applyFont="1" applyFill="1" applyBorder="1"/>
    <xf numFmtId="164" fontId="4" fillId="0" borderId="0" xfId="5" applyNumberFormat="1" applyFont="1"/>
    <xf numFmtId="164" fontId="16" fillId="0" borderId="0" xfId="5" applyNumberFormat="1" applyFont="1"/>
    <xf numFmtId="164" fontId="3" fillId="0" borderId="0" xfId="5" applyNumberFormat="1" applyFont="1"/>
    <xf numFmtId="164" fontId="3" fillId="0" borderId="0" xfId="9" applyNumberFormat="1" applyFont="1" applyAlignment="1">
      <alignment vertical="center"/>
    </xf>
    <xf numFmtId="164" fontId="4" fillId="0" borderId="0" xfId="5" applyNumberFormat="1" applyFont="1" applyAlignment="1">
      <alignment horizontal="left"/>
    </xf>
    <xf numFmtId="165" fontId="4" fillId="0" borderId="0" xfId="4" applyNumberFormat="1" applyFont="1" applyAlignment="1">
      <alignment horizontal="right"/>
    </xf>
    <xf numFmtId="164" fontId="7" fillId="0" borderId="0" xfId="1" applyNumberFormat="1" applyFont="1" applyFill="1" applyBorder="1" applyAlignment="1">
      <alignment horizontal="right" vertical="center"/>
    </xf>
    <xf numFmtId="164" fontId="4" fillId="0" borderId="0" xfId="4" applyNumberFormat="1" applyFont="1"/>
    <xf numFmtId="164" fontId="4" fillId="0" borderId="0" xfId="9" applyNumberFormat="1" applyFont="1" applyAlignment="1">
      <alignment horizontal="right"/>
    </xf>
    <xf numFmtId="164" fontId="3" fillId="0" borderId="0" xfId="9" applyNumberFormat="1" applyFont="1" applyAlignment="1">
      <alignment horizontal="right"/>
    </xf>
    <xf numFmtId="164" fontId="12" fillId="0" borderId="0" xfId="3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9" applyNumberFormat="1" applyFont="1" applyAlignment="1">
      <alignment horizontal="left" vertical="center" indent="1"/>
    </xf>
    <xf numFmtId="164" fontId="12" fillId="0" borderId="0" xfId="9" applyNumberFormat="1" applyFont="1" applyAlignment="1">
      <alignment vertical="center"/>
    </xf>
    <xf numFmtId="164" fontId="12" fillId="0" borderId="0" xfId="9" applyNumberFormat="1" applyFont="1" applyAlignment="1">
      <alignment horizontal="left" vertical="center"/>
    </xf>
    <xf numFmtId="164" fontId="7" fillId="0" borderId="0" xfId="3" applyNumberFormat="1" applyFont="1" applyAlignment="1">
      <alignment horizontal="left" vertical="center" indent="2"/>
    </xf>
    <xf numFmtId="164" fontId="12" fillId="0" borderId="0" xfId="1" applyNumberFormat="1" applyFont="1" applyBorder="1" applyAlignment="1">
      <alignment vertical="center"/>
    </xf>
    <xf numFmtId="164" fontId="4" fillId="0" borderId="0" xfId="9" applyNumberFormat="1" applyFont="1" applyAlignment="1">
      <alignment horizontal="left" vertical="center" indent="1"/>
    </xf>
    <xf numFmtId="164" fontId="7" fillId="0" borderId="0" xfId="1" applyNumberFormat="1" applyFont="1" applyFill="1" applyBorder="1" applyAlignment="1">
      <alignment vertical="center"/>
    </xf>
    <xf numFmtId="164" fontId="7" fillId="0" borderId="0" xfId="9" applyNumberFormat="1" applyFont="1" applyAlignment="1">
      <alignment horizontal="left" vertical="center" indent="2"/>
    </xf>
    <xf numFmtId="164" fontId="7" fillId="0" borderId="0" xfId="9" applyNumberFormat="1" applyFont="1" applyAlignment="1">
      <alignment vertical="center"/>
    </xf>
    <xf numFmtId="164" fontId="12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0" fontId="4" fillId="0" borderId="0" xfId="4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12" fillId="0" borderId="0" xfId="3" applyFont="1" applyAlignment="1">
      <alignment vertical="top"/>
    </xf>
    <xf numFmtId="164" fontId="7" fillId="0" borderId="0" xfId="12" applyNumberFormat="1" applyFont="1" applyAlignment="1">
      <alignment horizontal="right" vertical="top"/>
    </xf>
    <xf numFmtId="0" fontId="7" fillId="0" borderId="0" xfId="12" applyFont="1" applyAlignment="1">
      <alignment horizontal="left" vertical="top"/>
    </xf>
    <xf numFmtId="0" fontId="7" fillId="0" borderId="0" xfId="12" applyFont="1" applyAlignment="1">
      <alignment horizontal="left" vertical="top" indent="2"/>
    </xf>
    <xf numFmtId="164" fontId="3" fillId="0" borderId="0" xfId="3" applyNumberFormat="1" applyAlignment="1">
      <alignment horizontal="left" vertical="center" wrapText="1"/>
    </xf>
    <xf numFmtId="164" fontId="4" fillId="4" borderId="0" xfId="4" applyNumberFormat="1" applyFont="1" applyFill="1" applyAlignment="1">
      <alignment horizontal="right"/>
    </xf>
    <xf numFmtId="164" fontId="12" fillId="0" borderId="0" xfId="3" applyNumberFormat="1" applyFont="1" applyAlignment="1">
      <alignment horizontal="left" vertical="center"/>
    </xf>
    <xf numFmtId="164" fontId="12" fillId="0" borderId="0" xfId="9" applyNumberFormat="1" applyFont="1" applyAlignment="1">
      <alignment horizontal="left" vertical="center" wrapText="1"/>
    </xf>
    <xf numFmtId="164" fontId="7" fillId="0" borderId="0" xfId="9" applyNumberFormat="1" applyFont="1" applyAlignment="1">
      <alignment horizontal="left" vertical="center" wrapText="1" indent="1"/>
    </xf>
    <xf numFmtId="164" fontId="12" fillId="0" borderId="0" xfId="3" applyNumberFormat="1" applyFont="1" applyAlignment="1">
      <alignment horizontal="left" vertical="center" wrapText="1"/>
    </xf>
    <xf numFmtId="164" fontId="7" fillId="0" borderId="0" xfId="9" applyNumberFormat="1" applyFont="1" applyAlignment="1">
      <alignment horizontal="left" vertical="center" wrapText="1" indent="2"/>
    </xf>
    <xf numFmtId="164" fontId="12" fillId="0" borderId="0" xfId="12" applyNumberFormat="1" applyFont="1" applyAlignment="1">
      <alignment horizontal="right" vertical="top"/>
    </xf>
    <xf numFmtId="164" fontId="4" fillId="0" borderId="0" xfId="13" applyNumberFormat="1" applyFont="1">
      <alignment vertical="center"/>
    </xf>
    <xf numFmtId="164" fontId="12" fillId="0" borderId="0" xfId="13" applyNumberFormat="1" applyFont="1">
      <alignment vertical="center"/>
    </xf>
    <xf numFmtId="164" fontId="7" fillId="0" borderId="0" xfId="13" applyNumberFormat="1" applyFont="1">
      <alignment vertical="center"/>
    </xf>
    <xf numFmtId="164" fontId="4" fillId="0" borderId="0" xfId="13" applyNumberFormat="1" applyFont="1" applyAlignment="1">
      <alignment horizontal="left" vertical="center" wrapText="1" indent="1"/>
    </xf>
    <xf numFmtId="164" fontId="4" fillId="0" borderId="0" xfId="13" applyNumberFormat="1" applyFont="1" applyAlignment="1">
      <alignment horizontal="left" vertical="center" indent="1"/>
    </xf>
    <xf numFmtId="164" fontId="3" fillId="0" borderId="0" xfId="13" applyNumberFormat="1" applyFont="1" applyAlignment="1">
      <alignment horizontal="right" vertical="center" wrapText="1"/>
    </xf>
    <xf numFmtId="164" fontId="12" fillId="0" borderId="2" xfId="1" applyNumberFormat="1" applyFont="1" applyFill="1" applyBorder="1" applyAlignment="1">
      <alignment horizontal="right" vertical="center"/>
    </xf>
    <xf numFmtId="164" fontId="3" fillId="0" borderId="0" xfId="13" applyNumberFormat="1" applyFo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left" vertical="center" indent="1"/>
    </xf>
    <xf numFmtId="164" fontId="11" fillId="0" borderId="0" xfId="4" applyNumberFormat="1" applyFont="1" applyAlignment="1">
      <alignment horizontal="left" vertical="top"/>
    </xf>
    <xf numFmtId="164" fontId="4" fillId="0" borderId="0" xfId="13" applyNumberFormat="1" applyFont="1" applyAlignment="1">
      <alignment horizontal="right" vertical="center"/>
    </xf>
    <xf numFmtId="164" fontId="3" fillId="0" borderId="0" xfId="4" applyNumberFormat="1" applyFont="1"/>
    <xf numFmtId="0" fontId="12" fillId="0" borderId="0" xfId="12" applyFont="1" applyAlignment="1">
      <alignment horizontal="left" vertical="top" indent="1"/>
    </xf>
    <xf numFmtId="0" fontId="12" fillId="0" borderId="0" xfId="12" applyFont="1" applyAlignment="1">
      <alignment horizontal="left" vertical="top" wrapText="1"/>
    </xf>
    <xf numFmtId="0" fontId="12" fillId="0" borderId="0" xfId="12" applyFont="1" applyAlignment="1">
      <alignment horizontal="left" vertical="top" indent="2"/>
    </xf>
    <xf numFmtId="164" fontId="12" fillId="0" borderId="0" xfId="15" applyNumberFormat="1" applyFont="1" applyAlignment="1">
      <alignment vertical="center"/>
    </xf>
    <xf numFmtId="164" fontId="7" fillId="0" borderId="0" xfId="15" applyNumberFormat="1" applyFont="1" applyAlignment="1">
      <alignment vertical="center"/>
    </xf>
    <xf numFmtId="164" fontId="12" fillId="0" borderId="0" xfId="15" applyNumberFormat="1" applyFont="1" applyAlignment="1">
      <alignment horizontal="left" vertical="center"/>
    </xf>
    <xf numFmtId="164" fontId="3" fillId="0" borderId="2" xfId="3" applyNumberFormat="1" applyBorder="1" applyAlignment="1">
      <alignment horizontal="left" vertical="center"/>
    </xf>
    <xf numFmtId="164" fontId="12" fillId="0" borderId="1" xfId="1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left" vertical="center" wrapText="1" indent="2"/>
    </xf>
    <xf numFmtId="164" fontId="4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left" vertical="center"/>
    </xf>
    <xf numFmtId="164" fontId="3" fillId="0" borderId="0" xfId="9" applyNumberFormat="1" applyFont="1" applyAlignment="1">
      <alignment horizontal="left" vertical="center" indent="1"/>
    </xf>
    <xf numFmtId="164" fontId="4" fillId="0" borderId="0" xfId="9" applyNumberFormat="1" applyFont="1" applyAlignment="1">
      <alignment horizontal="left" vertical="center" indent="2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vertical="center" wrapText="1"/>
    </xf>
    <xf numFmtId="164" fontId="4" fillId="0" borderId="0" xfId="4" applyNumberFormat="1" applyFont="1" applyAlignment="1">
      <alignment horizontal="left" vertical="center" wrapText="1" indent="1"/>
    </xf>
    <xf numFmtId="164" fontId="12" fillId="0" borderId="0" xfId="3" applyNumberFormat="1" applyFont="1" applyAlignment="1">
      <alignment horizontal="left" vertical="center" indent="1"/>
    </xf>
    <xf numFmtId="164" fontId="14" fillId="0" borderId="0" xfId="3" applyNumberFormat="1" applyFont="1" applyAlignment="1">
      <alignment horizontal="left" vertical="center" indent="1"/>
    </xf>
    <xf numFmtId="164" fontId="4" fillId="0" borderId="0" xfId="5" applyNumberFormat="1" applyFont="1" applyAlignment="1">
      <alignment horizontal="left" vertical="center" wrapText="1" indent="1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left" vertical="center" wrapText="1"/>
    </xf>
    <xf numFmtId="164" fontId="4" fillId="0" borderId="0" xfId="5" applyNumberFormat="1" applyFont="1" applyAlignment="1">
      <alignment vertical="center"/>
    </xf>
    <xf numFmtId="164" fontId="4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 vertical="center" wrapText="1" indent="1"/>
    </xf>
    <xf numFmtId="0" fontId="3" fillId="0" borderId="0" xfId="4" applyFont="1" applyAlignment="1">
      <alignment horizontal="centerContinuous" vertical="center"/>
    </xf>
    <xf numFmtId="164" fontId="3" fillId="0" borderId="0" xfId="9" applyNumberFormat="1" applyFont="1" applyAlignment="1">
      <alignment horizontal="left" vertical="center" wrapText="1"/>
    </xf>
    <xf numFmtId="164" fontId="5" fillId="0" borderId="0" xfId="4" applyNumberFormat="1" applyFont="1" applyAlignment="1">
      <alignment horizontal="right" vertical="top"/>
    </xf>
    <xf numFmtId="164" fontId="7" fillId="4" borderId="0" xfId="0" applyNumberFormat="1" applyFont="1" applyFill="1" applyAlignment="1">
      <alignment horizontal="left" vertical="center"/>
    </xf>
    <xf numFmtId="164" fontId="3" fillId="4" borderId="0" xfId="0" applyNumberFormat="1" applyFont="1" applyFill="1" applyAlignment="1">
      <alignment horizontal="right" vertical="center" wrapText="1"/>
    </xf>
    <xf numFmtId="164" fontId="14" fillId="0" borderId="0" xfId="9" applyNumberFormat="1" applyFont="1" applyAlignment="1">
      <alignment horizontal="left" vertical="center" indent="1"/>
    </xf>
    <xf numFmtId="164" fontId="14" fillId="0" borderId="0" xfId="9" applyNumberFormat="1" applyFont="1" applyAlignment="1">
      <alignment horizontal="left" vertical="center" wrapText="1"/>
    </xf>
    <xf numFmtId="164" fontId="14" fillId="0" borderId="0" xfId="9" applyNumberFormat="1" applyFont="1" applyAlignment="1">
      <alignment horizontal="left" vertical="center"/>
    </xf>
    <xf numFmtId="164" fontId="14" fillId="0" borderId="0" xfId="9" applyNumberFormat="1" applyFont="1" applyAlignment="1">
      <alignment vertical="center"/>
    </xf>
    <xf numFmtId="164" fontId="14" fillId="0" borderId="0" xfId="3" applyNumberFormat="1" applyFont="1" applyAlignment="1">
      <alignment vertical="center"/>
    </xf>
    <xf numFmtId="164" fontId="12" fillId="0" borderId="0" xfId="0" applyNumberFormat="1" applyFont="1" applyAlignment="1">
      <alignment horizontal="right"/>
    </xf>
    <xf numFmtId="0" fontId="4" fillId="4" borderId="0" xfId="4" applyFont="1" applyFill="1"/>
    <xf numFmtId="0" fontId="7" fillId="4" borderId="0" xfId="12" applyFont="1" applyFill="1">
      <alignment vertical="center"/>
    </xf>
    <xf numFmtId="0" fontId="7" fillId="4" borderId="0" xfId="12" applyFont="1" applyFill="1" applyAlignment="1">
      <alignment horizontal="right" vertical="center"/>
    </xf>
    <xf numFmtId="0" fontId="7" fillId="0" borderId="0" xfId="0" applyFont="1"/>
    <xf numFmtId="164" fontId="3" fillId="0" borderId="0" xfId="4" applyNumberFormat="1" applyFont="1" applyAlignment="1">
      <alignment vertical="top"/>
    </xf>
    <xf numFmtId="0" fontId="12" fillId="0" borderId="0" xfId="0" applyFont="1"/>
    <xf numFmtId="164" fontId="13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 indent="2"/>
    </xf>
    <xf numFmtId="0" fontId="7" fillId="0" borderId="0" xfId="0" applyFont="1" applyAlignment="1">
      <alignment horizontal="left" indent="2"/>
    </xf>
    <xf numFmtId="0" fontId="13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164" fontId="7" fillId="0" borderId="0" xfId="0" applyNumberFormat="1" applyFont="1" applyAlignment="1">
      <alignment horizontal="left" vertical="center"/>
    </xf>
    <xf numFmtId="164" fontId="12" fillId="0" borderId="0" xfId="1" applyNumberFormat="1" applyFont="1" applyFill="1" applyBorder="1" applyAlignment="1">
      <alignment vertical="center"/>
    </xf>
    <xf numFmtId="164" fontId="4" fillId="0" borderId="0" xfId="9" applyNumberFormat="1" applyFont="1" applyAlignment="1">
      <alignment horizontal="left" vertical="center" wrapText="1" indent="1"/>
    </xf>
    <xf numFmtId="165" fontId="4" fillId="0" borderId="0" xfId="4" applyNumberFormat="1" applyFont="1"/>
    <xf numFmtId="164" fontId="4" fillId="0" borderId="0" xfId="9" applyNumberFormat="1" applyFont="1" applyAlignment="1">
      <alignment horizontal="left" vertical="center" wrapText="1" indent="2"/>
    </xf>
    <xf numFmtId="164" fontId="3" fillId="3" borderId="0" xfId="4" applyNumberFormat="1" applyFont="1" applyFill="1" applyAlignment="1">
      <alignment horizontal="right" vertical="top"/>
    </xf>
    <xf numFmtId="164" fontId="4" fillId="3" borderId="0" xfId="4" applyNumberFormat="1" applyFont="1" applyFill="1" applyAlignment="1">
      <alignment horizontal="right" vertical="top"/>
    </xf>
    <xf numFmtId="165" fontId="4" fillId="3" borderId="0" xfId="4" applyNumberFormat="1" applyFont="1" applyFill="1"/>
    <xf numFmtId="165" fontId="4" fillId="3" borderId="0" xfId="4" applyNumberFormat="1" applyFont="1" applyFill="1" applyAlignment="1">
      <alignment horizontal="center"/>
    </xf>
    <xf numFmtId="165" fontId="4" fillId="3" borderId="0" xfId="4" applyNumberFormat="1" applyFont="1" applyFill="1" applyAlignment="1">
      <alignment horizontal="right"/>
    </xf>
    <xf numFmtId="164" fontId="7" fillId="3" borderId="0" xfId="15" applyNumberFormat="1" applyFont="1" applyFill="1" applyAlignment="1">
      <alignment vertical="center"/>
    </xf>
    <xf numFmtId="164" fontId="4" fillId="3" borderId="0" xfId="13" applyNumberFormat="1" applyFont="1" applyFill="1" applyAlignment="1">
      <alignment horizontal="right" vertical="center"/>
    </xf>
    <xf numFmtId="164" fontId="4" fillId="3" borderId="1" xfId="13" applyNumberFormat="1" applyFont="1" applyFill="1" applyBorder="1" applyAlignment="1">
      <alignment horizontal="right" vertical="center"/>
    </xf>
    <xf numFmtId="164" fontId="7" fillId="3" borderId="0" xfId="1" applyNumberFormat="1" applyFont="1" applyFill="1" applyBorder="1" applyAlignment="1">
      <alignment vertical="center"/>
    </xf>
    <xf numFmtId="164" fontId="3" fillId="3" borderId="0" xfId="9" applyNumberFormat="1" applyFont="1" applyFill="1" applyAlignment="1">
      <alignment horizontal="right"/>
    </xf>
    <xf numFmtId="164" fontId="4" fillId="3" borderId="0" xfId="9" applyNumberFormat="1" applyFont="1" applyFill="1" applyAlignment="1">
      <alignment horizontal="right"/>
    </xf>
    <xf numFmtId="164" fontId="3" fillId="3" borderId="0" xfId="4" applyNumberFormat="1" applyFont="1" applyFill="1" applyAlignment="1">
      <alignment horizontal="right"/>
    </xf>
    <xf numFmtId="164" fontId="4" fillId="3" borderId="0" xfId="4" applyNumberFormat="1" applyFont="1" applyFill="1" applyAlignment="1">
      <alignment horizontal="right"/>
    </xf>
    <xf numFmtId="164" fontId="4" fillId="3" borderId="0" xfId="2" applyNumberFormat="1" applyFont="1" applyFill="1" applyBorder="1"/>
    <xf numFmtId="164" fontId="4" fillId="0" borderId="0" xfId="9" applyNumberFormat="1" applyFont="1" applyAlignment="1">
      <alignment horizontal="left" vertical="top" indent="1"/>
    </xf>
    <xf numFmtId="166" fontId="4" fillId="3" borderId="0" xfId="4" applyNumberFormat="1" applyFont="1" applyFill="1" applyAlignment="1">
      <alignment horizontal="right"/>
    </xf>
    <xf numFmtId="166" fontId="4" fillId="0" borderId="0" xfId="4" applyNumberFormat="1" applyFont="1" applyAlignment="1">
      <alignment horizontal="right"/>
    </xf>
    <xf numFmtId="166" fontId="3" fillId="3" borderId="0" xfId="4" applyNumberFormat="1" applyFont="1" applyFill="1" applyAlignment="1">
      <alignment horizontal="right"/>
    </xf>
    <xf numFmtId="166" fontId="3" fillId="0" borderId="0" xfId="4" applyNumberFormat="1" applyFont="1" applyAlignment="1">
      <alignment horizontal="right"/>
    </xf>
    <xf numFmtId="0" fontId="12" fillId="0" borderId="0" xfId="8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left" vertical="top" wrapText="1"/>
    </xf>
    <xf numFmtId="164" fontId="7" fillId="0" borderId="0" xfId="9" applyNumberFormat="1" applyFont="1" applyAlignment="1">
      <alignment horizontal="left" vertical="top" wrapText="1" indent="1"/>
    </xf>
    <xf numFmtId="164" fontId="7" fillId="0" borderId="0" xfId="0" applyNumberFormat="1" applyFont="1" applyAlignment="1">
      <alignment horizontal="left" vertical="top"/>
    </xf>
    <xf numFmtId="0" fontId="4" fillId="0" borderId="0" xfId="5" applyFont="1" applyAlignment="1">
      <alignment horizontal="left" vertical="top" wrapText="1"/>
    </xf>
    <xf numFmtId="164" fontId="4" fillId="0" borderId="0" xfId="9" applyNumberFormat="1" applyFont="1" applyAlignment="1">
      <alignment horizontal="right" wrapText="1"/>
    </xf>
    <xf numFmtId="164" fontId="3" fillId="0" borderId="0" xfId="2" applyNumberFormat="1" applyFont="1" applyFill="1" applyBorder="1"/>
    <xf numFmtId="164" fontId="20" fillId="0" borderId="0" xfId="2" applyNumberFormat="1" applyFont="1" applyFill="1" applyBorder="1"/>
    <xf numFmtId="164" fontId="7" fillId="0" borderId="0" xfId="9" applyNumberFormat="1" applyFont="1" applyAlignment="1">
      <alignment horizontal="left" vertical="center"/>
    </xf>
    <xf numFmtId="2" fontId="12" fillId="0" borderId="0" xfId="8" applyNumberFormat="1" applyFont="1" applyAlignment="1">
      <alignment horizontal="left" vertical="top"/>
    </xf>
    <xf numFmtId="164" fontId="7" fillId="0" borderId="0" xfId="9" applyNumberFormat="1" applyFont="1" applyAlignment="1">
      <alignment horizontal="right" wrapText="1"/>
    </xf>
    <xf numFmtId="164" fontId="14" fillId="0" borderId="0" xfId="1" applyNumberFormat="1" applyFont="1" applyBorder="1" applyAlignment="1">
      <alignment vertical="center"/>
    </xf>
    <xf numFmtId="164" fontId="3" fillId="3" borderId="0" xfId="3" applyNumberFormat="1" applyFill="1" applyAlignment="1">
      <alignment horizontal="left" vertical="center" wrapText="1"/>
    </xf>
    <xf numFmtId="164" fontId="3" fillId="3" borderId="1" xfId="13" applyNumberFormat="1" applyFont="1" applyFill="1" applyBorder="1" applyAlignment="1">
      <alignment horizontal="right" vertical="center"/>
    </xf>
    <xf numFmtId="0" fontId="17" fillId="0" borderId="0" xfId="5" applyFont="1"/>
    <xf numFmtId="0" fontId="12" fillId="0" borderId="3" xfId="0" applyFont="1" applyBorder="1" applyAlignment="1">
      <alignment wrapText="1"/>
    </xf>
    <xf numFmtId="164" fontId="12" fillId="0" borderId="3" xfId="0" applyNumberFormat="1" applyFont="1" applyBorder="1"/>
    <xf numFmtId="0" fontId="12" fillId="0" borderId="3" xfId="0" applyFont="1" applyBorder="1"/>
    <xf numFmtId="164" fontId="13" fillId="0" borderId="3" xfId="0" applyNumberFormat="1" applyFont="1" applyBorder="1" applyAlignment="1">
      <alignment horizontal="right"/>
    </xf>
    <xf numFmtId="164" fontId="7" fillId="3" borderId="3" xfId="0" applyNumberFormat="1" applyFont="1" applyFill="1" applyBorder="1" applyAlignment="1">
      <alignment horizontal="right"/>
    </xf>
    <xf numFmtId="164" fontId="12" fillId="0" borderId="5" xfId="13" applyNumberFormat="1" applyFont="1" applyBorder="1">
      <alignment vertical="center"/>
    </xf>
    <xf numFmtId="164" fontId="3" fillId="0" borderId="6" xfId="4" applyNumberFormat="1" applyFont="1" applyBorder="1" applyAlignment="1">
      <alignment vertical="center"/>
    </xf>
    <xf numFmtId="164" fontId="12" fillId="0" borderId="5" xfId="9" applyNumberFormat="1" applyFont="1" applyBorder="1" applyAlignment="1">
      <alignment vertical="center"/>
    </xf>
    <xf numFmtId="164" fontId="12" fillId="0" borderId="5" xfId="1" applyNumberFormat="1" applyFont="1" applyFill="1" applyBorder="1" applyAlignment="1">
      <alignment vertical="center"/>
    </xf>
    <xf numFmtId="164" fontId="12" fillId="3" borderId="5" xfId="1" applyNumberFormat="1" applyFont="1" applyFill="1" applyBorder="1" applyAlignment="1">
      <alignment vertical="center"/>
    </xf>
    <xf numFmtId="164" fontId="12" fillId="0" borderId="5" xfId="9" applyNumberFormat="1" applyFont="1" applyBorder="1" applyAlignment="1">
      <alignment horizontal="left" vertical="center" wrapText="1"/>
    </xf>
    <xf numFmtId="164" fontId="12" fillId="0" borderId="6" xfId="1" applyNumberFormat="1" applyFont="1" applyBorder="1" applyAlignment="1"/>
    <xf numFmtId="164" fontId="12" fillId="3" borderId="6" xfId="1" applyNumberFormat="1" applyFont="1" applyFill="1" applyBorder="1" applyAlignment="1"/>
    <xf numFmtId="164" fontId="12" fillId="0" borderId="5" xfId="1" applyNumberFormat="1" applyFont="1" applyBorder="1" applyAlignment="1"/>
    <xf numFmtId="164" fontId="12" fillId="3" borderId="5" xfId="1" applyNumberFormat="1" applyFont="1" applyFill="1" applyBorder="1" applyAlignment="1"/>
    <xf numFmtId="164" fontId="3" fillId="0" borderId="6" xfId="5" applyNumberFormat="1" applyFont="1" applyBorder="1" applyAlignment="1">
      <alignment horizontal="left" vertical="center" wrapText="1"/>
    </xf>
    <xf numFmtId="164" fontId="3" fillId="0" borderId="6" xfId="4" applyNumberFormat="1" applyFont="1" applyBorder="1" applyAlignment="1">
      <alignment horizontal="left" vertical="center" wrapText="1" indent="1"/>
    </xf>
    <xf numFmtId="164" fontId="4" fillId="0" borderId="7" xfId="4" applyNumberFormat="1" applyFont="1" applyBorder="1" applyAlignment="1">
      <alignment horizontal="right" wrapText="1"/>
    </xf>
    <xf numFmtId="0" fontId="12" fillId="0" borderId="3" xfId="12" applyFont="1" applyBorder="1" applyAlignment="1">
      <alignment horizontal="left" vertical="top" wrapText="1"/>
    </xf>
    <xf numFmtId="0" fontId="7" fillId="0" borderId="3" xfId="12" applyFont="1" applyBorder="1" applyAlignment="1">
      <alignment horizontal="left" vertical="top"/>
    </xf>
    <xf numFmtId="164" fontId="12" fillId="0" borderId="3" xfId="12" applyNumberFormat="1" applyFont="1" applyBorder="1" applyAlignment="1">
      <alignment horizontal="right"/>
    </xf>
    <xf numFmtId="164" fontId="3" fillId="0" borderId="4" xfId="4" applyNumberFormat="1" applyFont="1" applyBorder="1" applyAlignment="1">
      <alignment horizontal="left" vertical="center" wrapText="1" indent="1"/>
    </xf>
    <xf numFmtId="164" fontId="3" fillId="0" borderId="3" xfId="9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164" fontId="12" fillId="0" borderId="3" xfId="0" applyNumberFormat="1" applyFont="1" applyBorder="1" applyAlignment="1">
      <alignment horizontal="left" vertical="center" wrapText="1"/>
    </xf>
    <xf numFmtId="164" fontId="12" fillId="0" borderId="3" xfId="1" applyNumberFormat="1" applyFont="1" applyBorder="1" applyAlignment="1">
      <alignment vertical="center"/>
    </xf>
    <xf numFmtId="164" fontId="12" fillId="3" borderId="3" xfId="1" applyNumberFormat="1" applyFont="1" applyFill="1" applyBorder="1" applyAlignment="1">
      <alignment vertical="center"/>
    </xf>
    <xf numFmtId="0" fontId="12" fillId="4" borderId="0" xfId="12" applyFont="1" applyFill="1">
      <alignment vertical="center"/>
    </xf>
    <xf numFmtId="164" fontId="7" fillId="0" borderId="0" xfId="15" applyNumberFormat="1" applyFont="1" applyAlignment="1">
      <alignment horizontal="left" vertical="center" wrapText="1" indent="1"/>
    </xf>
    <xf numFmtId="0" fontId="12" fillId="0" borderId="0" xfId="12" applyFont="1" applyAlignment="1">
      <alignment horizontal="center" vertical="center"/>
    </xf>
    <xf numFmtId="167" fontId="4" fillId="3" borderId="0" xfId="16" applyNumberFormat="1" applyFont="1" applyFill="1" applyAlignment="1">
      <alignment horizontal="center"/>
    </xf>
    <xf numFmtId="167" fontId="4" fillId="3" borderId="0" xfId="16" applyNumberFormat="1" applyFont="1" applyFill="1" applyAlignment="1">
      <alignment horizontal="right"/>
    </xf>
    <xf numFmtId="167" fontId="4" fillId="0" borderId="0" xfId="16" applyNumberFormat="1" applyFont="1" applyAlignment="1">
      <alignment horizontal="right"/>
    </xf>
    <xf numFmtId="164" fontId="3" fillId="0" borderId="0" xfId="3" applyNumberFormat="1" applyAlignment="1">
      <alignment horizontal="left" vertical="center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4" applyFont="1" applyAlignment="1">
      <alignment horizontal="left" vertical="top"/>
    </xf>
    <xf numFmtId="0" fontId="4" fillId="0" borderId="0" xfId="4" applyFont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164" fontId="4" fillId="0" borderId="0" xfId="4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  <xf numFmtId="0" fontId="12" fillId="0" borderId="0" xfId="8" applyFont="1" applyAlignment="1">
      <alignment horizontal="left" vertical="center" wrapText="1"/>
    </xf>
    <xf numFmtId="164" fontId="7" fillId="0" borderId="0" xfId="9" applyNumberFormat="1" applyFont="1" applyAlignment="1">
      <alignment horizontal="left" vertical="center"/>
    </xf>
    <xf numFmtId="2" fontId="3" fillId="0" borderId="0" xfId="8" applyNumberFormat="1" applyFont="1" applyAlignment="1">
      <alignment horizontal="left" vertical="top" wrapText="1"/>
    </xf>
    <xf numFmtId="2" fontId="3" fillId="0" borderId="0" xfId="8" applyNumberFormat="1" applyFont="1" applyAlignment="1">
      <alignment horizontal="left" vertical="top"/>
    </xf>
    <xf numFmtId="0" fontId="4" fillId="0" borderId="0" xfId="5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4" applyFont="1" applyAlignment="1">
      <alignment wrapText="1"/>
    </xf>
    <xf numFmtId="0" fontId="21" fillId="0" borderId="0" xfId="0" applyFont="1" applyAlignment="1">
      <alignment wrapText="1"/>
    </xf>
    <xf numFmtId="0" fontId="7" fillId="0" borderId="8" xfId="0" applyFont="1" applyBorder="1"/>
    <xf numFmtId="164" fontId="5" fillId="0" borderId="9" xfId="4" applyNumberFormat="1" applyFont="1" applyBorder="1" applyAlignment="1">
      <alignment horizontal="right" wrapText="1"/>
    </xf>
    <xf numFmtId="164" fontId="4" fillId="0" borderId="9" xfId="4" applyNumberFormat="1" applyFont="1" applyBorder="1" applyAlignment="1">
      <alignment horizontal="right" wrapText="1"/>
    </xf>
    <xf numFmtId="164" fontId="4" fillId="3" borderId="9" xfId="4" applyNumberFormat="1" applyFont="1" applyFill="1" applyBorder="1" applyAlignment="1">
      <alignment horizontal="right" wrapText="1"/>
    </xf>
    <xf numFmtId="164" fontId="13" fillId="0" borderId="9" xfId="0" applyNumberFormat="1" applyFont="1" applyBorder="1"/>
    <xf numFmtId="164" fontId="3" fillId="3" borderId="9" xfId="4" applyNumberFormat="1" applyFont="1" applyFill="1" applyBorder="1" applyAlignment="1">
      <alignment horizontal="right" vertical="top"/>
    </xf>
    <xf numFmtId="164" fontId="12" fillId="0" borderId="9" xfId="0" applyNumberFormat="1" applyFont="1" applyBorder="1"/>
    <xf numFmtId="0" fontId="7" fillId="0" borderId="9" xfId="0" applyFont="1" applyBorder="1"/>
    <xf numFmtId="0" fontId="13" fillId="0" borderId="9" xfId="0" applyFont="1" applyBorder="1" applyAlignment="1">
      <alignment horizontal="right" wrapText="1"/>
    </xf>
    <xf numFmtId="0" fontId="7" fillId="3" borderId="9" xfId="0" applyFont="1" applyFill="1" applyBorder="1" applyAlignment="1">
      <alignment horizontal="right"/>
    </xf>
    <xf numFmtId="0" fontId="4" fillId="0" borderId="8" xfId="4" applyFont="1" applyBorder="1"/>
    <xf numFmtId="0" fontId="4" fillId="0" borderId="9" xfId="4" applyFont="1" applyBorder="1" applyAlignment="1">
      <alignment vertical="top"/>
    </xf>
    <xf numFmtId="0" fontId="4" fillId="3" borderId="9" xfId="4" applyFont="1" applyFill="1" applyBorder="1" applyAlignment="1">
      <alignment horizontal="right" vertical="top" wrapText="1"/>
    </xf>
    <xf numFmtId="0" fontId="4" fillId="0" borderId="9" xfId="4" applyFont="1" applyBorder="1" applyAlignment="1">
      <alignment horizontal="right" vertical="top" wrapText="1"/>
    </xf>
    <xf numFmtId="0" fontId="4" fillId="0" borderId="8" xfId="4" applyFont="1" applyBorder="1" applyAlignment="1">
      <alignment horizontal="left" vertical="top" wrapText="1"/>
    </xf>
    <xf numFmtId="0" fontId="7" fillId="0" borderId="8" xfId="12" applyFont="1" applyBorder="1" applyAlignment="1">
      <alignment vertical="top"/>
    </xf>
    <xf numFmtId="0" fontId="7" fillId="0" borderId="9" xfId="12" applyFont="1" applyBorder="1" applyAlignment="1">
      <alignment horizontal="center" vertical="top" wrapText="1"/>
    </xf>
    <xf numFmtId="164" fontId="9" fillId="3" borderId="9" xfId="4" applyNumberFormat="1" applyFont="1" applyFill="1" applyBorder="1" applyAlignment="1">
      <alignment horizontal="right"/>
    </xf>
    <xf numFmtId="164" fontId="12" fillId="0" borderId="9" xfId="12" applyNumberFormat="1" applyFont="1" applyBorder="1" applyAlignment="1">
      <alignment horizontal="right"/>
    </xf>
    <xf numFmtId="164" fontId="7" fillId="0" borderId="8" xfId="15" applyNumberFormat="1" applyFont="1" applyBorder="1" applyAlignment="1">
      <alignment vertical="center"/>
    </xf>
    <xf numFmtId="164" fontId="13" fillId="0" borderId="11" xfId="15" applyNumberFormat="1" applyFont="1" applyBorder="1" applyAlignment="1">
      <alignment horizontal="right" vertical="center" wrapText="1"/>
    </xf>
    <xf numFmtId="164" fontId="7" fillId="0" borderId="11" xfId="15" applyNumberFormat="1" applyFont="1" applyBorder="1" applyAlignment="1">
      <alignment horizontal="right" vertical="center" wrapText="1"/>
    </xf>
    <xf numFmtId="164" fontId="7" fillId="3" borderId="11" xfId="15" applyNumberFormat="1" applyFont="1" applyFill="1" applyBorder="1" applyAlignment="1">
      <alignment horizontal="right" vertical="center" wrapText="1"/>
    </xf>
    <xf numFmtId="164" fontId="12" fillId="0" borderId="10" xfId="15" applyNumberFormat="1" applyFont="1" applyBorder="1" applyAlignment="1">
      <alignment vertical="center"/>
    </xf>
    <xf numFmtId="164" fontId="12" fillId="3" borderId="10" xfId="15" applyNumberFormat="1" applyFont="1" applyFill="1" applyBorder="1" applyAlignment="1">
      <alignment vertical="center"/>
    </xf>
    <xf numFmtId="164" fontId="12" fillId="0" borderId="8" xfId="13" applyNumberFormat="1" applyFont="1" applyBorder="1" applyAlignment="1">
      <alignment horizontal="left" vertical="center"/>
    </xf>
    <xf numFmtId="164" fontId="12" fillId="0" borderId="12" xfId="13" applyNumberFormat="1" applyFont="1" applyBorder="1" applyAlignment="1">
      <alignment vertical="center" wrapText="1"/>
    </xf>
    <xf numFmtId="164" fontId="7" fillId="0" borderId="12" xfId="1" applyNumberFormat="1" applyFont="1" applyFill="1" applyBorder="1" applyAlignment="1">
      <alignment horizontal="right" wrapText="1"/>
    </xf>
    <xf numFmtId="164" fontId="7" fillId="3" borderId="12" xfId="1" applyNumberFormat="1" applyFont="1" applyFill="1" applyBorder="1" applyAlignment="1">
      <alignment horizontal="right" wrapText="1"/>
    </xf>
    <xf numFmtId="164" fontId="4" fillId="0" borderId="12" xfId="4" applyNumberFormat="1" applyFont="1" applyBorder="1" applyAlignment="1">
      <alignment horizontal="right" wrapText="1"/>
    </xf>
    <xf numFmtId="164" fontId="7" fillId="0" borderId="13" xfId="13" applyNumberFormat="1" applyFont="1" applyBorder="1">
      <alignment vertical="center"/>
    </xf>
    <xf numFmtId="164" fontId="4" fillId="0" borderId="14" xfId="13" applyNumberFormat="1" applyFont="1" applyBorder="1" applyAlignment="1">
      <alignment horizontal="right" vertical="center"/>
    </xf>
    <xf numFmtId="164" fontId="4" fillId="3" borderId="14" xfId="13" applyNumberFormat="1" applyFont="1" applyFill="1" applyBorder="1" applyAlignment="1">
      <alignment horizontal="right" vertical="center"/>
    </xf>
    <xf numFmtId="164" fontId="7" fillId="0" borderId="14" xfId="1" applyNumberFormat="1" applyFont="1" applyFill="1" applyBorder="1" applyAlignment="1">
      <alignment horizontal="right" vertical="center"/>
    </xf>
    <xf numFmtId="164" fontId="7" fillId="3" borderId="14" xfId="1" applyNumberFormat="1" applyFont="1" applyFill="1" applyBorder="1" applyAlignment="1">
      <alignment horizontal="right" vertical="center"/>
    </xf>
    <xf numFmtId="164" fontId="3" fillId="0" borderId="15" xfId="9" applyNumberFormat="1" applyFont="1" applyBorder="1"/>
    <xf numFmtId="164" fontId="4" fillId="0" borderId="14" xfId="9" applyNumberFormat="1" applyFont="1" applyBorder="1" applyAlignment="1">
      <alignment horizontal="right" wrapText="1"/>
    </xf>
    <xf numFmtId="164" fontId="4" fillId="3" borderId="14" xfId="9" applyNumberFormat="1" applyFont="1" applyFill="1" applyBorder="1" applyAlignment="1">
      <alignment horizontal="right" wrapText="1"/>
    </xf>
    <xf numFmtId="164" fontId="3" fillId="0" borderId="14" xfId="9" applyNumberFormat="1" applyFont="1" applyBorder="1" applyAlignment="1">
      <alignment horizontal="right"/>
    </xf>
    <xf numFmtId="164" fontId="3" fillId="3" borderId="14" xfId="9" applyNumberFormat="1" applyFont="1" applyFill="1" applyBorder="1" applyAlignment="1">
      <alignment horizontal="right"/>
    </xf>
    <xf numFmtId="164" fontId="4" fillId="0" borderId="14" xfId="9" applyNumberFormat="1" applyFont="1" applyBorder="1" applyAlignment="1">
      <alignment horizontal="right"/>
    </xf>
    <xf numFmtId="164" fontId="4" fillId="0" borderId="15" xfId="0" applyNumberFormat="1" applyFont="1" applyBorder="1" applyAlignment="1">
      <alignment wrapText="1"/>
    </xf>
    <xf numFmtId="164" fontId="7" fillId="0" borderId="14" xfId="0" applyNumberFormat="1" applyFont="1" applyBorder="1" applyAlignment="1">
      <alignment horizontal="right" vertical="center" wrapText="1"/>
    </xf>
    <xf numFmtId="164" fontId="7" fillId="5" borderId="14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/>
    </xf>
    <xf numFmtId="164" fontId="4" fillId="3" borderId="14" xfId="4" applyNumberFormat="1" applyFont="1" applyFill="1" applyBorder="1" applyAlignment="1">
      <alignment horizontal="right"/>
    </xf>
    <xf numFmtId="164" fontId="7" fillId="0" borderId="15" xfId="9" applyNumberFormat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2" fillId="0" borderId="16" xfId="1" applyNumberFormat="1" applyFont="1" applyBorder="1" applyAlignment="1">
      <alignment vertical="center"/>
    </xf>
    <xf numFmtId="164" fontId="12" fillId="3" borderId="16" xfId="1" applyNumberFormat="1" applyFont="1" applyFill="1" applyBorder="1" applyAlignment="1">
      <alignment vertical="center"/>
    </xf>
    <xf numFmtId="164" fontId="12" fillId="0" borderId="14" xfId="1" applyNumberFormat="1" applyFont="1" applyBorder="1" applyAlignment="1">
      <alignment vertical="center"/>
    </xf>
    <xf numFmtId="164" fontId="12" fillId="3" borderId="14" xfId="1" applyNumberFormat="1" applyFont="1" applyFill="1" applyBorder="1" applyAlignment="1">
      <alignment vertical="center"/>
    </xf>
    <xf numFmtId="164" fontId="14" fillId="0" borderId="16" xfId="1" applyNumberFormat="1" applyFont="1" applyFill="1" applyBorder="1" applyAlignment="1">
      <alignment vertical="center"/>
    </xf>
    <xf numFmtId="164" fontId="7" fillId="0" borderId="15" xfId="9" applyNumberFormat="1" applyFont="1" applyBorder="1" applyAlignment="1">
      <alignment horizontal="right" vertical="center"/>
    </xf>
    <xf numFmtId="164" fontId="7" fillId="0" borderId="17" xfId="9" applyNumberFormat="1" applyFont="1" applyBorder="1" applyAlignment="1">
      <alignment horizontal="right" wrapText="1"/>
    </xf>
    <xf numFmtId="164" fontId="14" fillId="0" borderId="13" xfId="1" applyNumberFormat="1" applyFont="1" applyBorder="1" applyAlignment="1">
      <alignment vertical="center"/>
    </xf>
    <xf numFmtId="164" fontId="12" fillId="0" borderId="18" xfId="1" applyNumberFormat="1" applyFont="1" applyBorder="1" applyAlignment="1">
      <alignment vertical="center"/>
    </xf>
    <xf numFmtId="164" fontId="4" fillId="0" borderId="18" xfId="9" applyNumberFormat="1" applyFont="1" applyBorder="1" applyAlignment="1">
      <alignment horizontal="right" wrapText="1"/>
    </xf>
    <xf numFmtId="164" fontId="4" fillId="3" borderId="18" xfId="9" applyNumberFormat="1" applyFont="1" applyFill="1" applyBorder="1" applyAlignment="1">
      <alignment horizontal="right" wrapText="1"/>
    </xf>
    <xf numFmtId="164" fontId="12" fillId="0" borderId="13" xfId="1" applyNumberFormat="1" applyFont="1" applyBorder="1" applyAlignment="1">
      <alignment vertical="center"/>
    </xf>
    <xf numFmtId="164" fontId="12" fillId="3" borderId="13" xfId="1" applyNumberFormat="1" applyFont="1" applyFill="1" applyBorder="1" applyAlignment="1">
      <alignment vertical="center"/>
    </xf>
    <xf numFmtId="164" fontId="12" fillId="0" borderId="14" xfId="1" applyNumberFormat="1" applyFont="1" applyBorder="1" applyAlignment="1"/>
    <xf numFmtId="164" fontId="12" fillId="3" borderId="14" xfId="1" applyNumberFormat="1" applyFont="1" applyFill="1" applyBorder="1" applyAlignment="1"/>
    <xf numFmtId="164" fontId="12" fillId="0" borderId="16" xfId="1" applyNumberFormat="1" applyFont="1" applyBorder="1" applyAlignment="1"/>
    <xf numFmtId="164" fontId="12" fillId="3" borderId="16" xfId="1" applyNumberFormat="1" applyFont="1" applyFill="1" applyBorder="1" applyAlignment="1"/>
    <xf numFmtId="164" fontId="4" fillId="0" borderId="15" xfId="5" applyNumberFormat="1" applyFont="1" applyBorder="1"/>
    <xf numFmtId="164" fontId="3" fillId="0" borderId="14" xfId="2" applyNumberFormat="1" applyFont="1" applyFill="1" applyBorder="1"/>
    <xf numFmtId="164" fontId="3" fillId="3" borderId="14" xfId="2" applyNumberFormat="1" applyFont="1" applyFill="1" applyBorder="1"/>
    <xf numFmtId="164" fontId="3" fillId="0" borderId="14" xfId="5" applyNumberFormat="1" applyFont="1" applyBorder="1"/>
    <xf numFmtId="164" fontId="7" fillId="0" borderId="15" xfId="0" applyNumberFormat="1" applyFont="1" applyBorder="1" applyAlignment="1">
      <alignment horizontal="left" vertical="top"/>
    </xf>
    <xf numFmtId="0" fontId="4" fillId="0" borderId="15" xfId="4" applyFont="1" applyBorder="1"/>
    <xf numFmtId="0" fontId="4" fillId="0" borderId="14" xfId="4" applyFont="1" applyBorder="1" applyAlignment="1">
      <alignment horizontal="right" vertical="top" wrapText="1"/>
    </xf>
    <xf numFmtId="164" fontId="3" fillId="0" borderId="14" xfId="4" applyNumberFormat="1" applyFont="1" applyBorder="1"/>
    <xf numFmtId="164" fontId="3" fillId="0" borderId="19" xfId="4" applyNumberFormat="1" applyFont="1" applyBorder="1"/>
  </cellXfs>
  <cellStyles count="17">
    <cellStyle name="Comma" xfId="16" builtinId="3"/>
    <cellStyle name="Comma 2" xfId="1" xr:uid="{00000000-0005-0000-0000-000000000000}"/>
    <cellStyle name="Comma 3" xfId="2" xr:uid="{00000000-0005-0000-0000-000001000000}"/>
    <cellStyle name="Headings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13" xr:uid="{00000000-0005-0000-0000-000008000000}"/>
    <cellStyle name="Normal 4" xfId="8" xr:uid="{00000000-0005-0000-0000-000009000000}"/>
    <cellStyle name="Normal 4 2" xfId="9" xr:uid="{00000000-0005-0000-0000-00000A000000}"/>
    <cellStyle name="Normal 5" xfId="10" xr:uid="{00000000-0005-0000-0000-00000B000000}"/>
    <cellStyle name="Normal 5 2" xfId="11" xr:uid="{00000000-0005-0000-0000-00000C000000}"/>
    <cellStyle name="Normal 6" xfId="14" xr:uid="{00000000-0005-0000-0000-00000D000000}"/>
    <cellStyle name="Normal_Table 1 3 AEs and Variations to Outcomes - Measures 09-10" xfId="12" xr:uid="{00000000-0005-0000-0000-00000E000000}"/>
    <cellStyle name="Normal_Table 1 5 Approp Bill (No 3) 09-10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6E6E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E6E6"/>
      <color rgb="FFFF99FF"/>
      <color rgb="FFEAEAEA"/>
      <color rgb="FFFF6600"/>
      <color rgb="FFE6E617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39287</xdr:colOff>
      <xdr:row>19</xdr:row>
      <xdr:rowOff>97293</xdr:rowOff>
    </xdr:from>
    <xdr:to>
      <xdr:col>3</xdr:col>
      <xdr:colOff>634328</xdr:colOff>
      <xdr:row>19</xdr:row>
      <xdr:rowOff>97293</xdr:rowOff>
    </xdr:to>
    <xdr:cxnSp macro="">
      <xdr:nvCxnSpPr>
        <xdr:cNvPr id="91782" name="AutoShape 21">
          <a:extLst>
            <a:ext uri="{FF2B5EF4-FFF2-40B4-BE49-F238E27FC236}">
              <a16:creationId xmlns:a16="http://schemas.microsoft.com/office/drawing/2014/main" id="{00000000-0008-0000-0000-000086660100}"/>
            </a:ext>
          </a:extLst>
        </xdr:cNvPr>
        <xdr:cNvCxnSpPr>
          <a:cxnSpLocks noChangeShapeType="1"/>
        </xdr:cNvCxnSpPr>
      </xdr:nvCxnSpPr>
      <xdr:spPr bwMode="auto">
        <a:xfrm>
          <a:off x="2008921" y="3121481"/>
          <a:ext cx="595041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346765</xdr:colOff>
      <xdr:row>5</xdr:row>
      <xdr:rowOff>158740</xdr:rowOff>
    </xdr:from>
    <xdr:to>
      <xdr:col>6</xdr:col>
      <xdr:colOff>132791</xdr:colOff>
      <xdr:row>18</xdr:row>
      <xdr:rowOff>86095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3632890" y="892165"/>
          <a:ext cx="443251" cy="2032380"/>
          <a:chOff x="3584174" y="746821"/>
          <a:chExt cx="396000" cy="1972591"/>
        </a:xfrm>
      </xdr:grpSpPr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>
            <a:off x="3979514" y="769215"/>
            <a:ext cx="0" cy="1950197"/>
          </a:xfrm>
          <a:prstGeom prst="line">
            <a:avLst/>
          </a:prstGeom>
          <a:ln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CxnSpPr/>
        </xdr:nvCxnSpPr>
        <xdr:spPr>
          <a:xfrm>
            <a:off x="3584174" y="746821"/>
            <a:ext cx="396000" cy="0"/>
          </a:xfrm>
          <a:prstGeom prst="line">
            <a:avLst/>
          </a:prstGeom>
          <a:ln>
            <a:prstDash val="dash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327251</xdr:colOff>
      <xdr:row>15</xdr:row>
      <xdr:rowOff>97969</xdr:rowOff>
    </xdr:from>
    <xdr:to>
      <xdr:col>3</xdr:col>
      <xdr:colOff>336776</xdr:colOff>
      <xdr:row>23</xdr:row>
      <xdr:rowOff>134570</xdr:rowOff>
    </xdr:to>
    <xdr:cxnSp macro="">
      <xdr:nvCxnSpPr>
        <xdr:cNvPr id="91783" name="AutoShape 22">
          <a:extLst>
            <a:ext uri="{FF2B5EF4-FFF2-40B4-BE49-F238E27FC236}">
              <a16:creationId xmlns:a16="http://schemas.microsoft.com/office/drawing/2014/main" id="{00000000-0008-0000-0000-000087660100}"/>
            </a:ext>
          </a:extLst>
        </xdr:cNvPr>
        <xdr:cNvCxnSpPr>
          <a:cxnSpLocks noChangeShapeType="1"/>
        </xdr:cNvCxnSpPr>
      </xdr:nvCxnSpPr>
      <xdr:spPr bwMode="auto">
        <a:xfrm>
          <a:off x="2296885" y="2469014"/>
          <a:ext cx="9525" cy="134288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 editAs="absolute">
    <xdr:from>
      <xdr:col>1</xdr:col>
      <xdr:colOff>87455</xdr:colOff>
      <xdr:row>2</xdr:row>
      <xdr:rowOff>19914</xdr:rowOff>
    </xdr:from>
    <xdr:to>
      <xdr:col>5</xdr:col>
      <xdr:colOff>577559</xdr:colOff>
      <xdr:row>3</xdr:row>
      <xdr:rowOff>124690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5546" y="271028"/>
          <a:ext cx="3122468" cy="269298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Portfolio Minister XXXXXXXXXX</a:t>
          </a:r>
        </a:p>
      </xdr:txBody>
    </xdr:sp>
    <xdr:clientData/>
  </xdr:twoCellAnchor>
  <xdr:twoCellAnchor editAs="absolute">
    <xdr:from>
      <xdr:col>1</xdr:col>
      <xdr:colOff>87455</xdr:colOff>
      <xdr:row>5</xdr:row>
      <xdr:rowOff>19914</xdr:rowOff>
    </xdr:from>
    <xdr:to>
      <xdr:col>5</xdr:col>
      <xdr:colOff>577559</xdr:colOff>
      <xdr:row>6</xdr:row>
      <xdr:rowOff>143739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45546" y="764596"/>
          <a:ext cx="3122468" cy="288348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Minister for XXXXXXXXXX</a:t>
          </a:r>
        </a:p>
      </xdr:txBody>
    </xdr:sp>
    <xdr:clientData/>
  </xdr:twoCellAnchor>
  <xdr:twoCellAnchor editAs="absolute">
    <xdr:from>
      <xdr:col>1</xdr:col>
      <xdr:colOff>87455</xdr:colOff>
      <xdr:row>8</xdr:row>
      <xdr:rowOff>29439</xdr:rowOff>
    </xdr:from>
    <xdr:to>
      <xdr:col>5</xdr:col>
      <xdr:colOff>577559</xdr:colOff>
      <xdr:row>9</xdr:row>
      <xdr:rowOff>155862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45546" y="1267689"/>
          <a:ext cx="3122468" cy="290946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Parliamentary Secretary XXXXXXXXXX</a:t>
          </a:r>
        </a:p>
      </xdr:txBody>
    </xdr:sp>
    <xdr:clientData/>
  </xdr:twoCellAnchor>
  <xdr:twoCellAnchor editAs="absolute">
    <xdr:from>
      <xdr:col>1</xdr:col>
      <xdr:colOff>87455</xdr:colOff>
      <xdr:row>11</xdr:row>
      <xdr:rowOff>48489</xdr:rowOff>
    </xdr:from>
    <xdr:to>
      <xdr:col>5</xdr:col>
      <xdr:colOff>577559</xdr:colOff>
      <xdr:row>16</xdr:row>
      <xdr:rowOff>124689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745546" y="1780307"/>
          <a:ext cx="3122468" cy="898814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Department of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Portfolio Secretary XXXXXXXXXX</a:t>
          </a:r>
        </a:p>
        <a:p>
          <a:pPr algn="ctr" rtl="0">
            <a:defRPr sz="1000"/>
          </a:pPr>
          <a:endParaRPr lang="en-AU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Outcome 1 XXXXXXXXXXXXXXXXXXXX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Outcome 2 XXXXXXXXXXXXXXXXXXXX</a:t>
          </a:r>
        </a:p>
      </xdr:txBody>
    </xdr:sp>
    <xdr:clientData/>
  </xdr:twoCellAnchor>
  <xdr:twoCellAnchor editAs="absolute">
    <xdr:from>
      <xdr:col>0</xdr:col>
      <xdr:colOff>231196</xdr:colOff>
      <xdr:row>18</xdr:row>
      <xdr:rowOff>19915</xdr:rowOff>
    </xdr:from>
    <xdr:to>
      <xdr:col>3</xdr:col>
      <xdr:colOff>218207</xdr:colOff>
      <xdr:row>21</xdr:row>
      <xdr:rowOff>19915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31196" y="2903392"/>
          <a:ext cx="1961284" cy="493568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Entity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Commissioner: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Outcome:  XXXXXXXXXXXXXXXX</a:t>
          </a:r>
        </a:p>
      </xdr:txBody>
    </xdr:sp>
    <xdr:clientData/>
  </xdr:twoCellAnchor>
  <xdr:twoCellAnchor editAs="absolute">
    <xdr:from>
      <xdr:col>3</xdr:col>
      <xdr:colOff>437282</xdr:colOff>
      <xdr:row>18</xdr:row>
      <xdr:rowOff>19915</xdr:rowOff>
    </xdr:from>
    <xdr:to>
      <xdr:col>6</xdr:col>
      <xdr:colOff>386194</xdr:colOff>
      <xdr:row>21</xdr:row>
      <xdr:rowOff>19915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11555" y="2903392"/>
          <a:ext cx="1923184" cy="493568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Entity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Chief Executive Officer: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Outcome:  XXXXXXXXXXXXXXXX</a:t>
          </a:r>
        </a:p>
      </xdr:txBody>
    </xdr:sp>
    <xdr:clientData/>
  </xdr:twoCellAnchor>
  <xdr:twoCellAnchor editAs="absolute">
    <xdr:from>
      <xdr:col>2</xdr:col>
      <xdr:colOff>35500</xdr:colOff>
      <xdr:row>22</xdr:row>
      <xdr:rowOff>77064</xdr:rowOff>
    </xdr:from>
    <xdr:to>
      <xdr:col>4</xdr:col>
      <xdr:colOff>639039</xdr:colOff>
      <xdr:row>26</xdr:row>
      <xdr:rowOff>19914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351682" y="3618632"/>
          <a:ext cx="1919721" cy="497032"/>
        </a:xfrm>
        <a:prstGeom prst="rect">
          <a:avLst/>
        </a:prstGeom>
        <a:solidFill>
          <a:srgbClr val="E6E6E6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Entity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Chair: XXXXXXXXXX</a:t>
          </a:r>
        </a:p>
        <a:p>
          <a:pPr algn="ctr" rtl="0">
            <a:defRPr sz="1000"/>
          </a:pPr>
          <a:r>
            <a:rPr lang="en-A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Outcome:  XXXXXXXXXXXXXXXX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D1:D29"/>
  <sheetViews>
    <sheetView showGridLines="0" zoomScale="120" zoomScaleNormal="120" zoomScaleSheetLayoutView="110" workbookViewId="0"/>
  </sheetViews>
  <sheetFormatPr defaultColWidth="9.140625" defaultRowHeight="12.95"/>
  <cols>
    <col min="1" max="7" width="9.85546875" style="1" customWidth="1"/>
    <col min="8" max="16384" width="9.140625" style="1"/>
  </cols>
  <sheetData>
    <row r="1" ht="7.35" customHeight="1"/>
    <row r="25" spans="4:4" ht="4.7" customHeight="1"/>
    <row r="29" spans="4:4">
      <c r="D29" s="1" t="s">
        <v>0</v>
      </c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23"/>
  <sheetViews>
    <sheetView showGridLines="0" zoomScale="120" zoomScaleNormal="120" zoomScaleSheetLayoutView="110" workbookViewId="0"/>
  </sheetViews>
  <sheetFormatPr defaultColWidth="9.140625" defaultRowHeight="11.85" customHeight="1"/>
  <cols>
    <col min="1" max="1" width="35.85546875" style="130" customWidth="1"/>
    <col min="2" max="2" width="10.85546875" style="130" customWidth="1"/>
    <col min="3" max="3" width="7.85546875" style="130" customWidth="1"/>
    <col min="4" max="4" width="8.140625" style="130" customWidth="1"/>
    <col min="5" max="5" width="8.42578125" style="130" customWidth="1"/>
    <col min="6" max="16384" width="9.140625" style="130"/>
  </cols>
  <sheetData>
    <row r="1" spans="1:5" ht="15" customHeight="1">
      <c r="A1" s="131" t="s">
        <v>1</v>
      </c>
    </row>
    <row r="2" spans="1:5" ht="14.65" customHeight="1">
      <c r="A2" s="131" t="s">
        <v>2</v>
      </c>
    </row>
    <row r="4" spans="1:5" ht="64.900000000000006">
      <c r="A4" s="229"/>
      <c r="B4" s="230" t="s">
        <v>3</v>
      </c>
      <c r="C4" s="231" t="s">
        <v>4</v>
      </c>
      <c r="D4" s="197" t="s">
        <v>5</v>
      </c>
      <c r="E4" s="232" t="s">
        <v>6</v>
      </c>
    </row>
    <row r="5" spans="1:5" ht="10.9">
      <c r="A5" s="132" t="s">
        <v>7</v>
      </c>
      <c r="B5" s="118"/>
      <c r="C5" s="133"/>
      <c r="D5" s="133"/>
      <c r="E5" s="145"/>
    </row>
    <row r="6" spans="1:5" ht="21.6">
      <c r="A6" s="134" t="s">
        <v>8</v>
      </c>
      <c r="B6" s="133"/>
      <c r="C6" s="133"/>
      <c r="D6" s="133"/>
      <c r="E6" s="146"/>
    </row>
    <row r="7" spans="1:5" ht="10.9">
      <c r="A7" s="135" t="s">
        <v>9</v>
      </c>
      <c r="B7" s="133">
        <v>533</v>
      </c>
      <c r="C7" s="133">
        <v>2788</v>
      </c>
      <c r="D7" s="133">
        <v>0</v>
      </c>
      <c r="E7" s="146">
        <v>2788</v>
      </c>
    </row>
    <row r="8" spans="1:5" ht="10.9">
      <c r="A8" s="136" t="s">
        <v>10</v>
      </c>
      <c r="B8" s="133">
        <v>45125</v>
      </c>
      <c r="C8" s="133">
        <v>36792</v>
      </c>
      <c r="D8" s="133">
        <v>1499</v>
      </c>
      <c r="E8" s="146">
        <v>38291</v>
      </c>
    </row>
    <row r="9" spans="1:5" ht="10.9">
      <c r="A9" s="136" t="s">
        <v>11</v>
      </c>
      <c r="B9" s="133">
        <v>327</v>
      </c>
      <c r="C9" s="133">
        <v>0</v>
      </c>
      <c r="D9" s="133">
        <v>0</v>
      </c>
      <c r="E9" s="146">
        <v>0</v>
      </c>
    </row>
    <row r="10" spans="1:5" ht="21.6">
      <c r="A10" s="138" t="s">
        <v>12</v>
      </c>
      <c r="B10" s="133"/>
      <c r="C10" s="133"/>
      <c r="D10" s="133"/>
      <c r="E10" s="146">
        <v>0</v>
      </c>
    </row>
    <row r="11" spans="1:5" ht="10.9">
      <c r="A11" s="135" t="s">
        <v>9</v>
      </c>
      <c r="B11" s="133">
        <v>1180</v>
      </c>
      <c r="C11" s="133">
        <v>0</v>
      </c>
      <c r="D11" s="133">
        <v>0</v>
      </c>
      <c r="E11" s="146">
        <v>0</v>
      </c>
    </row>
    <row r="12" spans="1:5" ht="10.9">
      <c r="A12" s="136" t="s">
        <v>13</v>
      </c>
      <c r="B12" s="133">
        <v>1000</v>
      </c>
      <c r="C12" s="133">
        <v>0</v>
      </c>
      <c r="D12" s="133">
        <v>0</v>
      </c>
      <c r="E12" s="146">
        <v>0</v>
      </c>
    </row>
    <row r="13" spans="1:5" ht="10.9">
      <c r="A13" s="137" t="s">
        <v>14</v>
      </c>
      <c r="B13" s="233">
        <v>48165</v>
      </c>
      <c r="C13" s="233">
        <v>39580</v>
      </c>
      <c r="D13" s="233">
        <v>1499</v>
      </c>
      <c r="E13" s="234">
        <v>41079</v>
      </c>
    </row>
    <row r="14" spans="1:5" ht="10.9">
      <c r="A14" s="139" t="s">
        <v>15</v>
      </c>
      <c r="B14" s="235">
        <v>48165</v>
      </c>
      <c r="C14" s="235">
        <v>39580</v>
      </c>
      <c r="D14" s="235">
        <v>1499</v>
      </c>
      <c r="E14" s="234">
        <v>41079</v>
      </c>
    </row>
    <row r="15" spans="1:5" ht="11.85" customHeight="1">
      <c r="A15" s="180" t="s">
        <v>16</v>
      </c>
      <c r="B15" s="181">
        <v>48165</v>
      </c>
      <c r="C15" s="181">
        <v>39580</v>
      </c>
      <c r="D15" s="181">
        <v>1499</v>
      </c>
      <c r="E15" s="234">
        <v>41079</v>
      </c>
    </row>
    <row r="16" spans="1:5" ht="4.1500000000000004" customHeight="1">
      <c r="B16" s="236"/>
      <c r="C16" s="236"/>
      <c r="D16" s="236"/>
      <c r="E16" s="236"/>
    </row>
    <row r="17" spans="1:5" ht="21.6">
      <c r="A17" s="229"/>
      <c r="D17" s="237" t="s">
        <v>17</v>
      </c>
      <c r="E17" s="238" t="s">
        <v>18</v>
      </c>
    </row>
    <row r="18" spans="1:5" ht="10.9">
      <c r="A18" s="182" t="s">
        <v>19</v>
      </c>
      <c r="B18" s="183"/>
      <c r="C18" s="183"/>
      <c r="D18" s="183">
        <v>185</v>
      </c>
      <c r="E18" s="184">
        <v>179</v>
      </c>
    </row>
    <row r="19" spans="1:5" ht="10.9">
      <c r="A19" s="214" t="s">
        <v>20</v>
      </c>
      <c r="B19" s="214"/>
      <c r="C19" s="214"/>
      <c r="D19" s="214"/>
      <c r="E19" s="214"/>
    </row>
    <row r="20" spans="1:5" ht="12.95" customHeight="1">
      <c r="A20" s="215" t="s">
        <v>21</v>
      </c>
      <c r="B20" s="215"/>
      <c r="C20" s="215"/>
      <c r="D20" s="215"/>
      <c r="E20" s="215"/>
    </row>
    <row r="21" spans="1:5" ht="35.450000000000003" customHeight="1">
      <c r="A21" s="215" t="s">
        <v>22</v>
      </c>
      <c r="B21" s="215"/>
      <c r="C21" s="215"/>
      <c r="D21" s="215"/>
      <c r="E21" s="215"/>
    </row>
    <row r="22" spans="1:5" ht="24.6" customHeight="1">
      <c r="A22" s="215" t="s">
        <v>23</v>
      </c>
      <c r="B22" s="215"/>
      <c r="C22" s="215"/>
      <c r="D22" s="215"/>
      <c r="E22" s="215"/>
    </row>
    <row r="23" spans="1:5" ht="32.65" customHeight="1">
      <c r="A23" s="215" t="s">
        <v>24</v>
      </c>
      <c r="B23" s="215"/>
      <c r="C23" s="215"/>
      <c r="D23" s="215"/>
      <c r="E23" s="215"/>
    </row>
  </sheetData>
  <mergeCells count="5">
    <mergeCell ref="A19:E19"/>
    <mergeCell ref="A20:E20"/>
    <mergeCell ref="A23:E23"/>
    <mergeCell ref="A22:E22"/>
    <mergeCell ref="A21:E21"/>
  </mergeCells>
  <pageMargins left="1.4566929133858268" right="1.2598425196850394" top="0.78740157480314965" bottom="0.70866141732283472" header="0.51181102362204722" footer="0.51181102362204722"/>
  <pageSetup paperSize="9" scale="80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15"/>
  <sheetViews>
    <sheetView showGridLines="0" zoomScale="120" zoomScaleNormal="120" zoomScaleSheetLayoutView="110" workbookViewId="0"/>
  </sheetViews>
  <sheetFormatPr defaultColWidth="9.140625" defaultRowHeight="10.9"/>
  <cols>
    <col min="1" max="1" width="34.140625" style="5" customWidth="1"/>
    <col min="2" max="2" width="7.42578125" style="5" customWidth="1"/>
    <col min="3" max="6" width="8.140625" style="5" customWidth="1"/>
    <col min="7" max="16384" width="9.140625" style="5"/>
  </cols>
  <sheetData>
    <row r="1" spans="1:7">
      <c r="A1" s="4" t="s">
        <v>25</v>
      </c>
      <c r="B1" s="3"/>
      <c r="C1" s="3"/>
      <c r="D1" s="3"/>
      <c r="E1" s="3"/>
      <c r="F1" s="3"/>
      <c r="G1" s="3"/>
    </row>
    <row r="2" spans="1:7">
      <c r="A2" s="4"/>
      <c r="B2" s="3"/>
      <c r="C2" s="3"/>
      <c r="D2" s="3"/>
      <c r="E2" s="3"/>
      <c r="F2" s="3"/>
      <c r="G2" s="3"/>
    </row>
    <row r="3" spans="1:7" ht="21.6">
      <c r="A3" s="239"/>
      <c r="B3" s="240" t="s">
        <v>26</v>
      </c>
      <c r="C3" s="241" t="s">
        <v>27</v>
      </c>
      <c r="D3" s="242" t="s">
        <v>28</v>
      </c>
      <c r="E3" s="241" t="s">
        <v>29</v>
      </c>
      <c r="F3" s="242" t="s">
        <v>30</v>
      </c>
      <c r="G3" s="3"/>
    </row>
    <row r="4" spans="1:7" ht="11.85" customHeight="1">
      <c r="A4" s="4" t="s">
        <v>31</v>
      </c>
      <c r="B4" s="3"/>
      <c r="C4" s="147"/>
      <c r="D4" s="143"/>
      <c r="E4" s="147"/>
      <c r="F4" s="43"/>
      <c r="G4" s="3"/>
    </row>
    <row r="5" spans="1:7" ht="11.85" customHeight="1">
      <c r="A5" s="3" t="s">
        <v>32</v>
      </c>
      <c r="B5" s="62">
        <v>1.1000000000000001</v>
      </c>
      <c r="C5" s="149"/>
      <c r="D5" s="43"/>
      <c r="E5" s="149"/>
      <c r="F5" s="43"/>
      <c r="G5" s="3"/>
    </row>
    <row r="6" spans="1:7" ht="11.85" customHeight="1">
      <c r="A6" s="6" t="s">
        <v>33</v>
      </c>
      <c r="B6" s="62"/>
      <c r="C6" s="160">
        <v>400</v>
      </c>
      <c r="D6" s="161">
        <v>2200</v>
      </c>
      <c r="E6" s="211">
        <v>0</v>
      </c>
      <c r="F6" s="212">
        <v>0</v>
      </c>
      <c r="G6" s="3"/>
    </row>
    <row r="7" spans="1:7" ht="25.9" customHeight="1">
      <c r="A7" s="3" t="s">
        <v>34</v>
      </c>
      <c r="B7" s="62">
        <v>1.1000000000000001</v>
      </c>
      <c r="C7" s="149"/>
      <c r="D7" s="43"/>
      <c r="E7" s="149"/>
      <c r="F7" s="43"/>
      <c r="G7" s="3"/>
    </row>
    <row r="8" spans="1:7" ht="11.85" customHeight="1">
      <c r="A8" s="6" t="s">
        <v>35</v>
      </c>
      <c r="B8" s="62"/>
      <c r="C8" s="160">
        <v>483</v>
      </c>
      <c r="D8" s="161">
        <v>1163</v>
      </c>
      <c r="E8" s="160">
        <v>1324</v>
      </c>
      <c r="F8" s="212">
        <v>0</v>
      </c>
      <c r="G8" s="3"/>
    </row>
    <row r="9" spans="1:7" ht="11.85" customHeight="1">
      <c r="A9" s="3" t="s">
        <v>36</v>
      </c>
      <c r="B9" s="62">
        <v>1.1000000000000001</v>
      </c>
      <c r="C9" s="149"/>
      <c r="D9" s="43"/>
      <c r="E9" s="149"/>
      <c r="F9" s="43"/>
      <c r="G9" s="3"/>
    </row>
    <row r="10" spans="1:7" ht="11.85" customHeight="1">
      <c r="A10" s="6" t="s">
        <v>37</v>
      </c>
      <c r="B10" s="62"/>
      <c r="C10" s="160">
        <v>616</v>
      </c>
      <c r="D10" s="161">
        <v>2159</v>
      </c>
      <c r="E10" s="160">
        <v>1085</v>
      </c>
      <c r="F10" s="161">
        <v>1097</v>
      </c>
      <c r="G10" s="3"/>
    </row>
    <row r="11" spans="1:7" ht="11.85" customHeight="1">
      <c r="A11" s="4" t="s">
        <v>38</v>
      </c>
      <c r="B11" s="62"/>
      <c r="C11" s="162">
        <v>1499</v>
      </c>
      <c r="D11" s="163">
        <v>5322</v>
      </c>
      <c r="E11" s="162">
        <v>2409</v>
      </c>
      <c r="F11" s="163">
        <v>1097</v>
      </c>
      <c r="G11" s="3"/>
    </row>
    <row r="12" spans="1:7" ht="24" customHeight="1">
      <c r="A12" s="243" t="s">
        <v>39</v>
      </c>
      <c r="B12" s="243"/>
      <c r="C12" s="243"/>
      <c r="D12" s="243"/>
      <c r="E12" s="243"/>
      <c r="F12" s="243"/>
      <c r="G12" s="3"/>
    </row>
    <row r="13" spans="1:7">
      <c r="A13" s="216" t="s">
        <v>40</v>
      </c>
      <c r="B13" s="216"/>
      <c r="C13" s="216"/>
      <c r="D13" s="216"/>
      <c r="E13" s="216"/>
      <c r="F13" s="216"/>
      <c r="G13" s="3"/>
    </row>
    <row r="14" spans="1:7" ht="24" customHeight="1">
      <c r="A14" s="217" t="s">
        <v>41</v>
      </c>
      <c r="B14" s="216"/>
      <c r="C14" s="216"/>
      <c r="D14" s="216"/>
      <c r="E14" s="216"/>
      <c r="F14" s="216"/>
      <c r="G14" s="3"/>
    </row>
    <row r="15" spans="1:7" s="10" customFormat="1" ht="25.7" customHeight="1">
      <c r="A15" s="218" t="s">
        <v>42</v>
      </c>
      <c r="B15" s="218"/>
      <c r="C15" s="218"/>
      <c r="D15" s="218"/>
      <c r="E15" s="218"/>
      <c r="F15" s="218"/>
    </row>
  </sheetData>
  <mergeCells count="4">
    <mergeCell ref="A12:F12"/>
    <mergeCell ref="A13:F13"/>
    <mergeCell ref="A14:F14"/>
    <mergeCell ref="A15:F15"/>
  </mergeCells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29"/>
  <sheetViews>
    <sheetView showGridLines="0" zoomScale="120" zoomScaleNormal="120" zoomScaleSheetLayoutView="110" workbookViewId="0"/>
  </sheetViews>
  <sheetFormatPr defaultColWidth="8" defaultRowHeight="11.85" customHeight="1"/>
  <cols>
    <col min="1" max="1" width="37.85546875" style="27" customWidth="1"/>
    <col min="2" max="2" width="8" style="27" customWidth="1"/>
    <col min="3" max="6" width="8.140625" style="26" customWidth="1"/>
    <col min="7" max="16384" width="8" style="27"/>
  </cols>
  <sheetData>
    <row r="1" spans="1:6" ht="11.85" customHeight="1">
      <c r="A1" s="207" t="s">
        <v>43</v>
      </c>
      <c r="B1" s="34"/>
    </row>
    <row r="2" spans="1:6" ht="11.85" customHeight="1">
      <c r="A2" s="34"/>
      <c r="B2" s="34"/>
    </row>
    <row r="3" spans="1:6" ht="21.6">
      <c r="A3" s="244"/>
      <c r="B3" s="245" t="s">
        <v>44</v>
      </c>
      <c r="C3" s="241" t="s">
        <v>27</v>
      </c>
      <c r="D3" s="242" t="s">
        <v>28</v>
      </c>
      <c r="E3" s="242" t="s">
        <v>29</v>
      </c>
      <c r="F3" s="242" t="s">
        <v>30</v>
      </c>
    </row>
    <row r="4" spans="1:6" ht="11.85" customHeight="1">
      <c r="A4" s="64" t="s">
        <v>45</v>
      </c>
      <c r="B4" s="64"/>
      <c r="C4" s="148"/>
      <c r="D4" s="65"/>
      <c r="E4" s="65"/>
      <c r="F4" s="65"/>
    </row>
    <row r="5" spans="1:6" ht="11.85" customHeight="1">
      <c r="A5" s="90" t="s">
        <v>46</v>
      </c>
      <c r="B5" s="66"/>
      <c r="C5" s="148"/>
      <c r="D5" s="75"/>
      <c r="E5" s="75"/>
      <c r="F5" s="75"/>
    </row>
    <row r="6" spans="1:6" ht="11.85" customHeight="1">
      <c r="A6" s="89" t="s">
        <v>47</v>
      </c>
      <c r="B6" s="209">
        <v>1.1000000000000001</v>
      </c>
      <c r="C6" s="148"/>
      <c r="D6" s="75"/>
      <c r="E6" s="75"/>
      <c r="F6" s="75"/>
    </row>
    <row r="7" spans="1:6" ht="11.85" customHeight="1">
      <c r="A7" s="67" t="s">
        <v>34</v>
      </c>
      <c r="B7" s="66"/>
      <c r="C7" s="148">
        <v>483</v>
      </c>
      <c r="D7" s="75">
        <v>1163</v>
      </c>
      <c r="E7" s="75">
        <v>1324</v>
      </c>
      <c r="F7" s="75">
        <v>0</v>
      </c>
    </row>
    <row r="8" spans="1:6" ht="11.85" customHeight="1">
      <c r="A8" s="67" t="s">
        <v>36</v>
      </c>
      <c r="B8" s="66"/>
      <c r="C8" s="148">
        <v>616</v>
      </c>
      <c r="D8" s="75">
        <v>2159</v>
      </c>
      <c r="E8" s="75">
        <v>1085</v>
      </c>
      <c r="F8" s="75">
        <v>1097</v>
      </c>
    </row>
    <row r="9" spans="1:6" ht="11.85" customHeight="1">
      <c r="A9" s="67" t="s">
        <v>32</v>
      </c>
      <c r="B9" s="66"/>
      <c r="C9" s="148">
        <v>400</v>
      </c>
      <c r="D9" s="75">
        <v>2200</v>
      </c>
      <c r="E9" s="75">
        <v>0</v>
      </c>
      <c r="F9" s="75">
        <v>0</v>
      </c>
    </row>
    <row r="10" spans="1:6" ht="11.85" customHeight="1">
      <c r="A10" s="91" t="s">
        <v>48</v>
      </c>
      <c r="B10" s="66"/>
      <c r="C10" s="148"/>
      <c r="D10" s="75"/>
      <c r="E10" s="75"/>
      <c r="F10" s="75"/>
    </row>
    <row r="11" spans="1:6" ht="11.85" customHeight="1">
      <c r="A11" s="67" t="s">
        <v>49</v>
      </c>
      <c r="B11" s="66"/>
      <c r="C11" s="210">
        <v>0</v>
      </c>
      <c r="D11" s="75">
        <v>0</v>
      </c>
      <c r="E11" s="75">
        <v>72</v>
      </c>
      <c r="F11" s="75">
        <v>24</v>
      </c>
    </row>
    <row r="12" spans="1:6" ht="11.85" customHeight="1">
      <c r="A12" s="67" t="s">
        <v>50</v>
      </c>
      <c r="B12" s="66"/>
      <c r="C12" s="210">
        <v>0</v>
      </c>
      <c r="D12" s="75">
        <v>-24</v>
      </c>
      <c r="E12" s="75">
        <v>0</v>
      </c>
      <c r="F12" s="75">
        <v>0</v>
      </c>
    </row>
    <row r="13" spans="1:6" ht="21.6">
      <c r="A13" s="90" t="s">
        <v>51</v>
      </c>
      <c r="B13" s="66"/>
      <c r="C13" s="246">
        <v>1499</v>
      </c>
      <c r="D13" s="247">
        <v>5498</v>
      </c>
      <c r="E13" s="247">
        <v>2481</v>
      </c>
      <c r="F13" s="247">
        <v>1121</v>
      </c>
    </row>
    <row r="14" spans="1:6" ht="21.6">
      <c r="A14" s="198" t="s">
        <v>52</v>
      </c>
      <c r="B14" s="199"/>
      <c r="C14" s="246">
        <v>1499</v>
      </c>
      <c r="D14" s="200">
        <v>5498</v>
      </c>
      <c r="E14" s="200">
        <v>2481</v>
      </c>
      <c r="F14" s="200">
        <v>1121</v>
      </c>
    </row>
    <row r="15" spans="1:6" ht="11.85" customHeight="1">
      <c r="A15" s="127" t="s">
        <v>20</v>
      </c>
      <c r="B15" s="128"/>
      <c r="C15" s="129"/>
    </row>
    <row r="16" spans="1:6" ht="11.85" customHeight="1">
      <c r="A16" s="30"/>
      <c r="B16" s="29"/>
    </row>
    <row r="17" spans="1:2" ht="10.9"/>
    <row r="18" spans="1:2" s="10" customFormat="1" ht="11.85" customHeight="1"/>
    <row r="20" spans="1:2" ht="11.85" customHeight="1">
      <c r="A20" s="30"/>
    </row>
    <row r="21" spans="1:2" ht="11.85" customHeight="1">
      <c r="A21" s="29"/>
    </row>
    <row r="22" spans="1:2" ht="11.85" customHeight="1">
      <c r="A22" s="30"/>
    </row>
    <row r="23" spans="1:2" ht="11.85" customHeight="1">
      <c r="A23" s="29"/>
    </row>
    <row r="24" spans="1:2" ht="11.85" customHeight="1">
      <c r="A24" s="30"/>
    </row>
    <row r="25" spans="1:2" ht="11.85" customHeight="1">
      <c r="A25" s="29"/>
    </row>
    <row r="27" spans="1:2" ht="11.85" customHeight="1">
      <c r="A27" s="29"/>
      <c r="B27" s="29"/>
    </row>
    <row r="29" spans="1:2" ht="11.85" customHeight="1">
      <c r="A29" s="28"/>
      <c r="B29" s="28"/>
    </row>
  </sheetData>
  <pageMargins left="1.4566929133858268" right="1.4566929133858268" top="0.78740157480314965" bottom="0.86614173228346458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showGridLines="0" zoomScale="120" zoomScaleNormal="120" zoomScaleSheetLayoutView="110" workbookViewId="0"/>
  </sheetViews>
  <sheetFormatPr defaultColWidth="8" defaultRowHeight="11.85" customHeight="1"/>
  <cols>
    <col min="1" max="1" width="26.140625" style="93" customWidth="1"/>
    <col min="2" max="2" width="8.85546875" style="93" customWidth="1"/>
    <col min="3" max="6" width="8.42578125" style="93" customWidth="1"/>
    <col min="7" max="16384" width="8" style="93"/>
  </cols>
  <sheetData>
    <row r="1" spans="1:6" ht="11.25" customHeight="1">
      <c r="A1" s="92" t="s">
        <v>53</v>
      </c>
    </row>
    <row r="3" spans="1:6" ht="32.450000000000003">
      <c r="A3" s="248"/>
      <c r="B3" s="249" t="s">
        <v>54</v>
      </c>
      <c r="C3" s="250" t="s">
        <v>55</v>
      </c>
      <c r="D3" s="250" t="s">
        <v>56</v>
      </c>
      <c r="E3" s="251" t="s">
        <v>57</v>
      </c>
      <c r="F3" s="251" t="s">
        <v>58</v>
      </c>
    </row>
    <row r="4" spans="1:6" ht="11.85" customHeight="1">
      <c r="A4" s="92" t="s">
        <v>59</v>
      </c>
      <c r="E4" s="150"/>
      <c r="F4" s="150"/>
    </row>
    <row r="5" spans="1:6" ht="86.45">
      <c r="A5" s="208" t="s">
        <v>60</v>
      </c>
      <c r="B5" s="93">
        <v>45125</v>
      </c>
      <c r="C5" s="93">
        <v>36792</v>
      </c>
      <c r="D5" s="93">
        <v>38291</v>
      </c>
      <c r="E5" s="150">
        <v>1499</v>
      </c>
      <c r="F5" s="150">
        <v>0</v>
      </c>
    </row>
    <row r="6" spans="1:6" ht="11.85" customHeight="1">
      <c r="A6" s="94" t="s">
        <v>61</v>
      </c>
      <c r="B6" s="252">
        <v>45125</v>
      </c>
      <c r="C6" s="252">
        <v>36792</v>
      </c>
      <c r="D6" s="252">
        <v>38291</v>
      </c>
      <c r="E6" s="253">
        <v>1499</v>
      </c>
      <c r="F6" s="253">
        <v>0</v>
      </c>
    </row>
    <row r="7" spans="1:6" s="10" customFormat="1" ht="25.9" customHeight="1">
      <c r="A7" s="218" t="s">
        <v>62</v>
      </c>
      <c r="B7" s="218"/>
      <c r="C7" s="218"/>
      <c r="D7" s="218"/>
      <c r="E7" s="218"/>
      <c r="F7" s="218"/>
    </row>
  </sheetData>
  <mergeCells count="1">
    <mergeCell ref="A7:F7"/>
  </mergeCells>
  <pageMargins left="0.7" right="0.7" top="0.75" bottom="0.75" header="0.3" footer="0.3"/>
  <pageSetup paperSize="9" orientation="portrait" r:id="rId1"/>
  <headerFooter>
    <oddHeader>&amp;C&amp;"ARIAL"&amp;12&amp;KFF0000 PROTECTED//CABINET&amp;1#_x000D_</oddHeader>
    <oddFooter>&amp;C_x000D_&amp;1#&amp;"ARIAL"&amp;12&amp;KFF0000 PROTECTED//CABINET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92D050"/>
  </sheetPr>
  <dimension ref="A1:F29"/>
  <sheetViews>
    <sheetView showGridLines="0" tabSelected="1" zoomScale="130" zoomScaleNormal="130" zoomScaleSheetLayoutView="110" workbookViewId="0">
      <selection activeCell="I4" sqref="I4"/>
    </sheetView>
  </sheetViews>
  <sheetFormatPr defaultColWidth="9.140625" defaultRowHeight="11.85" customHeight="1"/>
  <cols>
    <col min="1" max="1" width="30.42578125" style="76" customWidth="1"/>
    <col min="2" max="3" width="8" style="76" customWidth="1"/>
    <col min="4" max="6" width="7.42578125" style="76" customWidth="1"/>
    <col min="7" max="16384" width="9.140625" style="76"/>
  </cols>
  <sheetData>
    <row r="1" spans="1:6" ht="11.85" customHeight="1">
      <c r="A1" s="77" t="s">
        <v>63</v>
      </c>
      <c r="B1" s="78"/>
      <c r="C1" s="78"/>
    </row>
    <row r="2" spans="1:6" ht="10.9">
      <c r="A2" s="77"/>
      <c r="B2" s="78"/>
      <c r="C2" s="78"/>
    </row>
    <row r="3" spans="1:6" ht="15.6" customHeight="1">
      <c r="A3" s="254" t="s">
        <v>64</v>
      </c>
      <c r="B3" s="254"/>
      <c r="C3" s="254"/>
      <c r="D3" s="254"/>
      <c r="E3" s="254"/>
      <c r="F3" s="254"/>
    </row>
    <row r="4" spans="1:6" ht="57.4" customHeight="1">
      <c r="A4" s="255"/>
      <c r="B4" s="256" t="s">
        <v>65</v>
      </c>
      <c r="C4" s="257" t="s">
        <v>66</v>
      </c>
      <c r="D4" s="258" t="s">
        <v>67</v>
      </c>
      <c r="E4" s="258" t="s">
        <v>68</v>
      </c>
      <c r="F4" s="258" t="s">
        <v>69</v>
      </c>
    </row>
    <row r="5" spans="1:6" ht="32.450000000000003">
      <c r="A5" s="68" t="s">
        <v>70</v>
      </c>
      <c r="B5" s="68"/>
      <c r="C5" s="177"/>
      <c r="D5" s="68"/>
      <c r="E5" s="68"/>
      <c r="F5" s="68"/>
    </row>
    <row r="6" spans="1:6" ht="11.85" customHeight="1">
      <c r="A6" s="76" t="s">
        <v>71</v>
      </c>
      <c r="B6" s="44"/>
      <c r="C6" s="151"/>
    </row>
    <row r="7" spans="1:6" ht="11.85" customHeight="1">
      <c r="A7" s="80" t="s">
        <v>10</v>
      </c>
      <c r="B7" s="44">
        <v>42735</v>
      </c>
      <c r="C7" s="151">
        <v>38291</v>
      </c>
      <c r="D7" s="76">
        <v>29768</v>
      </c>
      <c r="E7" s="76">
        <v>27146</v>
      </c>
      <c r="F7" s="76">
        <v>25655</v>
      </c>
    </row>
    <row r="8" spans="1:6" ht="11.85" customHeight="1">
      <c r="A8" s="80" t="s">
        <v>72</v>
      </c>
      <c r="B8" s="44">
        <v>327</v>
      </c>
      <c r="C8" s="151">
        <v>0</v>
      </c>
      <c r="D8" s="76">
        <v>0</v>
      </c>
      <c r="E8" s="76">
        <v>0</v>
      </c>
      <c r="F8" s="76">
        <v>0</v>
      </c>
    </row>
    <row r="9" spans="1:6" ht="22.7" customHeight="1">
      <c r="A9" s="79" t="s">
        <v>73</v>
      </c>
      <c r="B9" s="44">
        <v>703</v>
      </c>
      <c r="C9" s="151">
        <v>417</v>
      </c>
      <c r="D9" s="76">
        <v>363</v>
      </c>
      <c r="E9" s="76">
        <v>407</v>
      </c>
      <c r="F9" s="76">
        <v>254</v>
      </c>
    </row>
    <row r="10" spans="1:6" ht="11.85" customHeight="1">
      <c r="A10" s="81" t="s">
        <v>74</v>
      </c>
      <c r="B10" s="96">
        <v>43765</v>
      </c>
      <c r="C10" s="178">
        <v>38708</v>
      </c>
      <c r="D10" s="96">
        <v>30131</v>
      </c>
      <c r="E10" s="96">
        <v>27553</v>
      </c>
      <c r="F10" s="96">
        <v>25909</v>
      </c>
    </row>
    <row r="11" spans="1:6" s="83" customFormat="1" ht="11.85" customHeight="1">
      <c r="A11" s="95" t="s">
        <v>75</v>
      </c>
      <c r="B11" s="82">
        <v>43765</v>
      </c>
      <c r="C11" s="152">
        <v>38708</v>
      </c>
      <c r="D11" s="82">
        <v>30131</v>
      </c>
      <c r="E11" s="82">
        <v>27553</v>
      </c>
      <c r="F11" s="82">
        <v>25909</v>
      </c>
    </row>
    <row r="12" spans="1:6" s="83" customFormat="1" ht="10.9">
      <c r="A12" s="68"/>
      <c r="B12" s="84"/>
      <c r="C12" s="84"/>
      <c r="D12" s="84"/>
      <c r="E12" s="84"/>
      <c r="F12" s="84"/>
    </row>
    <row r="13" spans="1:6" ht="11.85" customHeight="1">
      <c r="A13" s="70"/>
      <c r="B13" s="84"/>
      <c r="C13" s="84"/>
    </row>
    <row r="14" spans="1:6" ht="11.85" customHeight="1">
      <c r="A14" s="259"/>
      <c r="B14" s="260" t="s">
        <v>76</v>
      </c>
      <c r="C14" s="261" t="s">
        <v>18</v>
      </c>
    </row>
    <row r="15" spans="1:6" ht="11.85" customHeight="1">
      <c r="A15" s="185" t="s">
        <v>19</v>
      </c>
      <c r="B15" s="262">
        <v>185</v>
      </c>
      <c r="C15" s="263">
        <v>179</v>
      </c>
      <c r="D15" s="86"/>
      <c r="E15" s="86"/>
      <c r="F15" s="86"/>
    </row>
    <row r="16" spans="1:6" ht="10.9">
      <c r="A16" s="219" t="s">
        <v>77</v>
      </c>
      <c r="B16" s="219"/>
      <c r="C16" s="219"/>
      <c r="D16" s="219"/>
      <c r="E16" s="219"/>
      <c r="F16" s="219"/>
    </row>
    <row r="17" spans="1:6" ht="23.65" customHeight="1">
      <c r="A17" s="219" t="s">
        <v>78</v>
      </c>
      <c r="B17" s="219"/>
      <c r="C17" s="219"/>
      <c r="D17" s="219"/>
      <c r="E17" s="219"/>
      <c r="F17" s="219"/>
    </row>
    <row r="18" spans="1:6" ht="11.85" customHeight="1">
      <c r="A18" s="80"/>
      <c r="B18" s="44"/>
      <c r="C18" s="87"/>
    </row>
    <row r="29" spans="1:6" ht="10.9"/>
  </sheetData>
  <mergeCells count="3">
    <mergeCell ref="A3:F3"/>
    <mergeCell ref="A16:F16"/>
    <mergeCell ref="A17:F17"/>
  </mergeCells>
  <pageMargins left="1.4566929133858268" right="1.0629921259842521" top="0.78740157480314965" bottom="0.86614173228346458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/>
  </sheetPr>
  <dimension ref="A1:G39"/>
  <sheetViews>
    <sheetView showGridLines="0" zoomScale="120" zoomScaleNormal="120" zoomScaleSheetLayoutView="110" workbookViewId="0">
      <selection sqref="A1:F1"/>
    </sheetView>
  </sheetViews>
  <sheetFormatPr defaultColWidth="8" defaultRowHeight="11.85" customHeight="1"/>
  <cols>
    <col min="1" max="1" width="29.85546875" style="10" customWidth="1"/>
    <col min="2" max="6" width="7.85546875" style="10" customWidth="1"/>
    <col min="7" max="16384" width="8" style="10"/>
  </cols>
  <sheetData>
    <row r="1" spans="1:6" ht="21.4" customHeight="1">
      <c r="A1" s="221" t="s">
        <v>79</v>
      </c>
      <c r="B1" s="221"/>
      <c r="C1" s="221"/>
      <c r="D1" s="221"/>
      <c r="E1" s="221"/>
      <c r="F1" s="221"/>
    </row>
    <row r="2" spans="1:6" ht="43.15">
      <c r="A2" s="264"/>
      <c r="B2" s="265" t="s">
        <v>80</v>
      </c>
      <c r="C2" s="266" t="s">
        <v>81</v>
      </c>
      <c r="D2" s="265" t="s">
        <v>82</v>
      </c>
      <c r="E2" s="265" t="s">
        <v>83</v>
      </c>
      <c r="F2" s="265" t="s">
        <v>84</v>
      </c>
    </row>
    <row r="3" spans="1:6" ht="11.85" customHeight="1">
      <c r="A3" s="41" t="s">
        <v>85</v>
      </c>
      <c r="B3" s="46"/>
      <c r="C3" s="154"/>
      <c r="D3" s="47"/>
      <c r="E3" s="47"/>
      <c r="F3" s="47"/>
    </row>
    <row r="4" spans="1:6" ht="11.85" customHeight="1">
      <c r="A4" s="55" t="s">
        <v>86</v>
      </c>
      <c r="B4" s="46">
        <v>27404</v>
      </c>
      <c r="C4" s="155">
        <v>21890</v>
      </c>
      <c r="D4" s="46">
        <v>16183</v>
      </c>
      <c r="E4" s="46">
        <v>16270</v>
      </c>
      <c r="F4" s="46">
        <v>15880</v>
      </c>
    </row>
    <row r="5" spans="1:6" ht="11.85" customHeight="1">
      <c r="A5" s="159" t="s">
        <v>87</v>
      </c>
      <c r="B5" s="46">
        <v>14729</v>
      </c>
      <c r="C5" s="155">
        <v>15442</v>
      </c>
      <c r="D5" s="46">
        <v>12852</v>
      </c>
      <c r="E5" s="46">
        <v>10143</v>
      </c>
      <c r="F5" s="46">
        <v>8893</v>
      </c>
    </row>
    <row r="6" spans="1:6" ht="11.85" customHeight="1">
      <c r="A6" s="55" t="s">
        <v>88</v>
      </c>
      <c r="B6" s="46">
        <v>1621</v>
      </c>
      <c r="C6" s="155">
        <v>1370</v>
      </c>
      <c r="D6" s="46">
        <v>1095</v>
      </c>
      <c r="E6" s="46">
        <v>1120</v>
      </c>
      <c r="F6" s="46">
        <v>1120</v>
      </c>
    </row>
    <row r="7" spans="1:6" ht="11.85" customHeight="1">
      <c r="A7" s="159" t="s">
        <v>89</v>
      </c>
      <c r="B7" s="46">
        <v>11</v>
      </c>
      <c r="C7" s="155">
        <v>6</v>
      </c>
      <c r="D7" s="46">
        <v>1</v>
      </c>
      <c r="E7" s="46">
        <v>20</v>
      </c>
      <c r="F7" s="46">
        <v>16</v>
      </c>
    </row>
    <row r="8" spans="1:6" ht="11.85" customHeight="1">
      <c r="A8" s="41" t="s">
        <v>90</v>
      </c>
      <c r="B8" s="267">
        <v>43765</v>
      </c>
      <c r="C8" s="268">
        <v>38708</v>
      </c>
      <c r="D8" s="267">
        <v>30131</v>
      </c>
      <c r="E8" s="267">
        <v>27553</v>
      </c>
      <c r="F8" s="267">
        <v>25909</v>
      </c>
    </row>
    <row r="9" spans="1:6" ht="11.85" customHeight="1">
      <c r="A9" s="41" t="s">
        <v>91</v>
      </c>
      <c r="B9" s="46"/>
      <c r="C9" s="154"/>
      <c r="D9" s="47"/>
      <c r="E9" s="47"/>
      <c r="F9" s="47"/>
    </row>
    <row r="10" spans="1:6" ht="11.85" customHeight="1">
      <c r="A10" s="100" t="s">
        <v>92</v>
      </c>
      <c r="B10" s="46"/>
      <c r="C10" s="154"/>
      <c r="D10" s="47"/>
      <c r="E10" s="47"/>
      <c r="F10" s="47"/>
    </row>
    <row r="11" spans="1:6" ht="11.85" customHeight="1">
      <c r="A11" s="101" t="s">
        <v>93</v>
      </c>
      <c r="B11" s="46"/>
      <c r="C11" s="154"/>
      <c r="D11" s="47"/>
      <c r="E11" s="47"/>
      <c r="F11" s="47"/>
    </row>
    <row r="12" spans="1:6" ht="21.6">
      <c r="A12" s="144" t="s">
        <v>94</v>
      </c>
      <c r="B12" s="46">
        <v>158</v>
      </c>
      <c r="C12" s="155">
        <v>0</v>
      </c>
      <c r="D12" s="46">
        <v>0</v>
      </c>
      <c r="E12" s="46">
        <v>0</v>
      </c>
      <c r="F12" s="46">
        <v>0</v>
      </c>
    </row>
    <row r="13" spans="1:6" ht="11.85" customHeight="1">
      <c r="A13" s="102" t="s">
        <v>95</v>
      </c>
      <c r="B13" s="46">
        <v>169</v>
      </c>
      <c r="C13" s="155">
        <v>0</v>
      </c>
      <c r="D13" s="46">
        <v>0</v>
      </c>
      <c r="E13" s="46">
        <v>0</v>
      </c>
      <c r="F13" s="46">
        <v>0</v>
      </c>
    </row>
    <row r="14" spans="1:6" ht="11.85" customHeight="1">
      <c r="A14" s="101" t="s">
        <v>96</v>
      </c>
      <c r="B14" s="267">
        <v>327</v>
      </c>
      <c r="C14" s="268">
        <v>0</v>
      </c>
      <c r="D14" s="267">
        <v>0</v>
      </c>
      <c r="E14" s="267">
        <v>0</v>
      </c>
      <c r="F14" s="267">
        <v>0</v>
      </c>
    </row>
    <row r="15" spans="1:6" ht="11.85" customHeight="1">
      <c r="A15" s="101" t="s">
        <v>97</v>
      </c>
      <c r="B15" s="46"/>
      <c r="C15" s="154"/>
      <c r="D15" s="47"/>
      <c r="E15" s="47"/>
      <c r="F15" s="47"/>
    </row>
    <row r="16" spans="1:6" ht="11.85" customHeight="1">
      <c r="A16" s="102" t="s">
        <v>98</v>
      </c>
      <c r="B16" s="46">
        <v>36</v>
      </c>
      <c r="C16" s="155">
        <v>33</v>
      </c>
      <c r="D16" s="46">
        <v>33</v>
      </c>
      <c r="E16" s="46">
        <v>36</v>
      </c>
      <c r="F16" s="46">
        <v>36</v>
      </c>
    </row>
    <row r="17" spans="1:7" ht="11.85" customHeight="1">
      <c r="A17" s="101" t="s">
        <v>99</v>
      </c>
      <c r="B17" s="267">
        <v>36</v>
      </c>
      <c r="C17" s="268">
        <v>33</v>
      </c>
      <c r="D17" s="267">
        <v>33</v>
      </c>
      <c r="E17" s="267">
        <v>36</v>
      </c>
      <c r="F17" s="267">
        <v>36</v>
      </c>
    </row>
    <row r="18" spans="1:7" ht="11.85" customHeight="1">
      <c r="A18" s="41" t="s">
        <v>100</v>
      </c>
      <c r="B18" s="267">
        <v>363</v>
      </c>
      <c r="C18" s="268">
        <v>33</v>
      </c>
      <c r="D18" s="267">
        <v>33</v>
      </c>
      <c r="E18" s="267">
        <v>36</v>
      </c>
      <c r="F18" s="267">
        <v>36</v>
      </c>
    </row>
    <row r="19" spans="1:7" ht="21.6">
      <c r="A19" s="71" t="s">
        <v>101</v>
      </c>
      <c r="B19" s="267">
        <v>-43402</v>
      </c>
      <c r="C19" s="268">
        <v>-38675</v>
      </c>
      <c r="D19" s="267">
        <v>-30098</v>
      </c>
      <c r="E19" s="267">
        <v>-27517</v>
      </c>
      <c r="F19" s="267">
        <v>-25873</v>
      </c>
    </row>
    <row r="20" spans="1:7" ht="11.85" customHeight="1">
      <c r="A20" s="99" t="s">
        <v>102</v>
      </c>
      <c r="B20" s="46">
        <v>47907</v>
      </c>
      <c r="C20" s="155">
        <v>38291</v>
      </c>
      <c r="D20" s="46">
        <v>29768</v>
      </c>
      <c r="E20" s="46">
        <v>27146</v>
      </c>
      <c r="F20" s="46">
        <v>25655</v>
      </c>
    </row>
    <row r="21" spans="1:7" ht="21.6">
      <c r="A21" s="117" t="s">
        <v>103</v>
      </c>
      <c r="B21" s="267">
        <v>4505</v>
      </c>
      <c r="C21" s="268">
        <v>-384</v>
      </c>
      <c r="D21" s="269">
        <v>-330</v>
      </c>
      <c r="E21" s="267">
        <v>-371</v>
      </c>
      <c r="F21" s="267">
        <v>-218</v>
      </c>
    </row>
    <row r="22" spans="1:7" ht="10.9">
      <c r="A22" s="41" t="s">
        <v>104</v>
      </c>
      <c r="B22" s="46"/>
      <c r="C22" s="154"/>
      <c r="D22" s="46"/>
      <c r="E22" s="46"/>
      <c r="F22" s="46"/>
    </row>
    <row r="23" spans="1:7" ht="11.85" customHeight="1">
      <c r="A23" s="41" t="s">
        <v>105</v>
      </c>
      <c r="B23" s="267">
        <v>0</v>
      </c>
      <c r="C23" s="268">
        <v>0</v>
      </c>
      <c r="D23" s="267">
        <v>0</v>
      </c>
      <c r="E23" s="267">
        <v>0</v>
      </c>
      <c r="F23" s="267">
        <v>0</v>
      </c>
    </row>
    <row r="24" spans="1:7" ht="32.450000000000003">
      <c r="A24" s="202" t="s">
        <v>106</v>
      </c>
      <c r="B24" s="267">
        <v>4505</v>
      </c>
      <c r="C24" s="268">
        <v>-384</v>
      </c>
      <c r="D24" s="267">
        <v>-330</v>
      </c>
      <c r="E24" s="267">
        <v>-371</v>
      </c>
      <c r="F24" s="267">
        <v>-218</v>
      </c>
    </row>
    <row r="25" spans="1:7" ht="10.9">
      <c r="A25" s="117"/>
      <c r="B25" s="47"/>
      <c r="C25" s="47"/>
      <c r="D25" s="47"/>
      <c r="E25" s="47"/>
      <c r="F25" s="47"/>
    </row>
    <row r="26" spans="1:7" ht="10.9">
      <c r="A26" s="11"/>
      <c r="B26" s="8"/>
      <c r="C26" s="9"/>
      <c r="D26" s="8"/>
      <c r="E26" s="8"/>
      <c r="F26" s="8"/>
    </row>
    <row r="27" spans="1:7" s="36" customFormat="1" ht="24" customHeight="1">
      <c r="A27" s="221" t="s">
        <v>107</v>
      </c>
      <c r="B27" s="221"/>
      <c r="C27" s="221"/>
      <c r="D27" s="221"/>
      <c r="E27" s="221"/>
      <c r="F27" s="221"/>
      <c r="G27" s="19"/>
    </row>
    <row r="28" spans="1:7" s="36" customFormat="1" ht="10.9">
      <c r="A28" s="164"/>
      <c r="B28" s="164"/>
      <c r="C28" s="164"/>
      <c r="D28" s="164"/>
      <c r="E28" s="164"/>
      <c r="F28" s="164"/>
      <c r="G28" s="19"/>
    </row>
    <row r="29" spans="1:7" s="36" customFormat="1" ht="10.9">
      <c r="A29" s="203" t="s">
        <v>108</v>
      </c>
      <c r="B29" s="69"/>
      <c r="C29" s="69"/>
      <c r="D29" s="69"/>
      <c r="E29" s="69"/>
      <c r="F29" s="69"/>
      <c r="G29" s="19"/>
    </row>
    <row r="30" spans="1:7" s="36" customFormat="1" ht="21.6">
      <c r="A30" s="270"/>
      <c r="B30" s="271" t="s">
        <v>109</v>
      </c>
      <c r="C30" s="272" t="s">
        <v>27</v>
      </c>
      <c r="D30" s="271" t="s">
        <v>28</v>
      </c>
      <c r="E30" s="271" t="s">
        <v>29</v>
      </c>
      <c r="F30" s="271" t="s">
        <v>30</v>
      </c>
      <c r="G30" s="19"/>
    </row>
    <row r="31" spans="1:7" s="36" customFormat="1" ht="35.450000000000003" customHeight="1">
      <c r="A31" s="166" t="s">
        <v>110</v>
      </c>
      <c r="B31" s="126">
        <v>4505</v>
      </c>
      <c r="C31" s="156">
        <v>-384</v>
      </c>
      <c r="D31" s="126">
        <v>-330</v>
      </c>
      <c r="E31" s="126">
        <v>-371</v>
      </c>
      <c r="F31" s="126">
        <v>-218</v>
      </c>
      <c r="G31" s="19"/>
    </row>
    <row r="32" spans="1:7" s="36" customFormat="1" ht="49.35" customHeight="1">
      <c r="A32" s="167" t="s">
        <v>111</v>
      </c>
      <c r="B32" s="63">
        <v>686</v>
      </c>
      <c r="C32" s="157">
        <v>435</v>
      </c>
      <c r="D32" s="63">
        <v>395</v>
      </c>
      <c r="E32" s="63">
        <v>185</v>
      </c>
      <c r="F32" s="63">
        <v>185</v>
      </c>
      <c r="G32" s="19"/>
    </row>
    <row r="33" spans="1:7" s="36" customFormat="1" ht="21.6">
      <c r="A33" s="167" t="s">
        <v>112</v>
      </c>
      <c r="B33" s="63">
        <v>935</v>
      </c>
      <c r="C33" s="157">
        <v>935</v>
      </c>
      <c r="D33" s="63">
        <v>700</v>
      </c>
      <c r="E33" s="63">
        <v>935</v>
      </c>
      <c r="F33" s="63">
        <v>935</v>
      </c>
      <c r="G33" s="19"/>
    </row>
    <row r="34" spans="1:7" s="36" customFormat="1" ht="10.9">
      <c r="A34" s="167" t="s">
        <v>113</v>
      </c>
      <c r="B34" s="63">
        <v>954</v>
      </c>
      <c r="C34" s="157">
        <v>986</v>
      </c>
      <c r="D34" s="63">
        <v>765</v>
      </c>
      <c r="E34" s="63">
        <v>749</v>
      </c>
      <c r="F34" s="63">
        <v>902</v>
      </c>
      <c r="G34" s="19"/>
    </row>
    <row r="35" spans="1:7" s="36" customFormat="1" ht="21.6">
      <c r="A35" s="204" t="s">
        <v>114</v>
      </c>
      <c r="B35" s="273">
        <v>5172</v>
      </c>
      <c r="C35" s="274">
        <v>0</v>
      </c>
      <c r="D35" s="273">
        <v>0</v>
      </c>
      <c r="E35" s="273">
        <v>0</v>
      </c>
      <c r="F35" s="273">
        <v>0</v>
      </c>
      <c r="G35" s="19"/>
    </row>
    <row r="36" spans="1:7" s="36" customFormat="1" ht="10.9">
      <c r="A36" s="119" t="s">
        <v>115</v>
      </c>
      <c r="B36" s="120"/>
      <c r="C36" s="97"/>
      <c r="D36" s="103"/>
      <c r="E36" s="103"/>
      <c r="F36" s="103"/>
      <c r="G36" s="19"/>
    </row>
    <row r="37" spans="1:7" s="36" customFormat="1" ht="56.85" customHeight="1">
      <c r="A37" s="220" t="s">
        <v>116</v>
      </c>
      <c r="B37" s="220"/>
      <c r="C37" s="220"/>
      <c r="D37" s="220"/>
      <c r="E37" s="220"/>
      <c r="F37" s="220"/>
      <c r="G37" s="19"/>
    </row>
    <row r="38" spans="1:7" s="36" customFormat="1" ht="10.9">
      <c r="A38" s="168" t="s">
        <v>117</v>
      </c>
      <c r="B38" s="165"/>
      <c r="C38" s="165"/>
      <c r="D38" s="165"/>
      <c r="E38" s="165"/>
      <c r="F38" s="165"/>
      <c r="G38" s="19"/>
    </row>
    <row r="39" spans="1:7" s="36" customFormat="1" ht="10.9">
      <c r="A39" s="168"/>
      <c r="B39" s="165"/>
      <c r="C39" s="165"/>
      <c r="D39" s="165"/>
      <c r="E39" s="165"/>
      <c r="F39" s="165"/>
      <c r="G39" s="19"/>
    </row>
  </sheetData>
  <mergeCells count="3">
    <mergeCell ref="A37:F37"/>
    <mergeCell ref="A1:F1"/>
    <mergeCell ref="A27:F27"/>
  </mergeCells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  <rowBreaks count="1" manualBreakCount="1">
    <brk id="26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/>
  <dimension ref="A1:G43"/>
  <sheetViews>
    <sheetView showGridLines="0" zoomScale="120" zoomScaleNormal="120" zoomScaleSheetLayoutView="110" workbookViewId="0"/>
  </sheetViews>
  <sheetFormatPr defaultColWidth="8" defaultRowHeight="11.85" customHeight="1"/>
  <cols>
    <col min="1" max="1" width="29.140625" style="60" customWidth="1"/>
    <col min="2" max="2" width="7.85546875" style="60" customWidth="1"/>
    <col min="3" max="6" width="8" style="60" customWidth="1"/>
    <col min="7" max="16384" width="8" style="60"/>
  </cols>
  <sheetData>
    <row r="1" spans="1:6" ht="10.9" customHeight="1">
      <c r="A1" s="59" t="s">
        <v>118</v>
      </c>
    </row>
    <row r="2" spans="1:6" ht="10.9" customHeight="1">
      <c r="A2" s="59"/>
    </row>
    <row r="3" spans="1:6" ht="43.15">
      <c r="A3" s="275"/>
      <c r="B3" s="265" t="s">
        <v>80</v>
      </c>
      <c r="C3" s="266" t="s">
        <v>81</v>
      </c>
      <c r="D3" s="265" t="s">
        <v>82</v>
      </c>
      <c r="E3" s="265" t="s">
        <v>83</v>
      </c>
      <c r="F3" s="265" t="s">
        <v>84</v>
      </c>
    </row>
    <row r="4" spans="1:6" ht="11.85" customHeight="1">
      <c r="A4" s="48" t="s">
        <v>119</v>
      </c>
      <c r="B4" s="49"/>
      <c r="C4" s="153"/>
      <c r="D4" s="49"/>
      <c r="E4" s="49"/>
      <c r="F4" s="49"/>
    </row>
    <row r="5" spans="1:6" ht="11.85" customHeight="1">
      <c r="A5" s="107" t="s">
        <v>120</v>
      </c>
      <c r="B5" s="49"/>
      <c r="C5" s="153"/>
      <c r="D5" s="49"/>
      <c r="E5" s="49"/>
      <c r="F5" s="49"/>
    </row>
    <row r="6" spans="1:6" ht="11.85" customHeight="1">
      <c r="A6" s="57" t="s">
        <v>121</v>
      </c>
      <c r="B6" s="49">
        <v>5480</v>
      </c>
      <c r="C6" s="153">
        <v>5461</v>
      </c>
      <c r="D6" s="56">
        <v>5461</v>
      </c>
      <c r="E6" s="56">
        <v>5442</v>
      </c>
      <c r="F6" s="56">
        <v>5442</v>
      </c>
    </row>
    <row r="7" spans="1:6" ht="11.85" customHeight="1">
      <c r="A7" s="102" t="s">
        <v>122</v>
      </c>
      <c r="B7" s="56">
        <v>6835</v>
      </c>
      <c r="C7" s="153">
        <v>6835</v>
      </c>
      <c r="D7" s="56">
        <v>6835</v>
      </c>
      <c r="E7" s="56">
        <v>6835</v>
      </c>
      <c r="F7" s="56">
        <v>6835</v>
      </c>
    </row>
    <row r="8" spans="1:6" ht="11.85" customHeight="1">
      <c r="A8" s="121" t="s">
        <v>123</v>
      </c>
      <c r="B8" s="276">
        <v>12315</v>
      </c>
      <c r="C8" s="277">
        <v>12296</v>
      </c>
      <c r="D8" s="276">
        <v>12296</v>
      </c>
      <c r="E8" s="276">
        <v>12277</v>
      </c>
      <c r="F8" s="276">
        <v>12277</v>
      </c>
    </row>
    <row r="9" spans="1:6" ht="11.85" customHeight="1">
      <c r="A9" s="107" t="s">
        <v>124</v>
      </c>
      <c r="B9" s="49"/>
      <c r="C9" s="153"/>
      <c r="D9" s="49"/>
      <c r="E9" s="49"/>
      <c r="F9" s="49"/>
    </row>
    <row r="10" spans="1:6" ht="11.85" customHeight="1">
      <c r="A10" s="57" t="s">
        <v>125</v>
      </c>
      <c r="B10" s="49">
        <v>1635</v>
      </c>
      <c r="C10" s="153">
        <v>700</v>
      </c>
      <c r="D10" s="49">
        <v>0</v>
      </c>
      <c r="E10" s="49">
        <v>3765</v>
      </c>
      <c r="F10" s="49">
        <v>2830</v>
      </c>
    </row>
    <row r="11" spans="1:6" ht="11.85" customHeight="1">
      <c r="A11" s="57" t="s">
        <v>126</v>
      </c>
      <c r="B11" s="49">
        <v>1314</v>
      </c>
      <c r="C11" s="153">
        <v>945</v>
      </c>
      <c r="D11" s="49">
        <v>570</v>
      </c>
      <c r="E11" s="49">
        <v>405</v>
      </c>
      <c r="F11" s="49">
        <v>240</v>
      </c>
    </row>
    <row r="12" spans="1:6" ht="11.85" customHeight="1">
      <c r="A12" s="57" t="s">
        <v>127</v>
      </c>
      <c r="B12" s="49">
        <v>776</v>
      </c>
      <c r="C12" s="153">
        <v>729</v>
      </c>
      <c r="D12" s="49">
        <v>728</v>
      </c>
      <c r="E12" s="49">
        <v>708</v>
      </c>
      <c r="F12" s="49">
        <v>688</v>
      </c>
    </row>
    <row r="13" spans="1:6" ht="11.85" customHeight="1">
      <c r="A13" s="57" t="s">
        <v>128</v>
      </c>
      <c r="B13" s="49">
        <v>200</v>
      </c>
      <c r="C13" s="153">
        <v>200</v>
      </c>
      <c r="D13" s="49">
        <v>200</v>
      </c>
      <c r="E13" s="49">
        <v>200</v>
      </c>
      <c r="F13" s="49">
        <v>200</v>
      </c>
    </row>
    <row r="14" spans="1:6" ht="11.85" customHeight="1">
      <c r="A14" s="108" t="s">
        <v>129</v>
      </c>
      <c r="B14" s="276">
        <v>3925</v>
      </c>
      <c r="C14" s="277">
        <v>2574</v>
      </c>
      <c r="D14" s="276">
        <v>1498</v>
      </c>
      <c r="E14" s="276">
        <v>5078</v>
      </c>
      <c r="F14" s="276">
        <v>3958</v>
      </c>
    </row>
    <row r="15" spans="1:6" ht="11.85" customHeight="1">
      <c r="A15" s="51" t="s">
        <v>130</v>
      </c>
      <c r="B15" s="278">
        <v>16240</v>
      </c>
      <c r="C15" s="279">
        <v>14870</v>
      </c>
      <c r="D15" s="278">
        <v>13794</v>
      </c>
      <c r="E15" s="278">
        <v>17355</v>
      </c>
      <c r="F15" s="278">
        <v>16235</v>
      </c>
    </row>
    <row r="16" spans="1:6" ht="11.85" customHeight="1">
      <c r="A16" s="70" t="s">
        <v>131</v>
      </c>
      <c r="B16" s="49"/>
      <c r="C16" s="153"/>
      <c r="D16" s="49"/>
      <c r="E16" s="49"/>
      <c r="F16" s="49"/>
    </row>
    <row r="17" spans="1:7" ht="11.85" customHeight="1">
      <c r="A17" s="107" t="s">
        <v>132</v>
      </c>
      <c r="B17" s="49"/>
      <c r="C17" s="153"/>
      <c r="D17" s="49"/>
      <c r="E17" s="49"/>
      <c r="F17" s="49"/>
    </row>
    <row r="18" spans="1:7" ht="11.85" customHeight="1">
      <c r="A18" s="53" t="s">
        <v>87</v>
      </c>
      <c r="B18" s="49">
        <v>2271</v>
      </c>
      <c r="C18" s="153">
        <v>2271</v>
      </c>
      <c r="D18" s="49">
        <v>2271</v>
      </c>
      <c r="E18" s="49">
        <v>2271</v>
      </c>
      <c r="F18" s="49">
        <v>2271</v>
      </c>
    </row>
    <row r="19" spans="1:7" ht="11.85" customHeight="1">
      <c r="A19" s="53" t="s">
        <v>133</v>
      </c>
      <c r="B19" s="49">
        <v>791</v>
      </c>
      <c r="C19" s="153">
        <v>791</v>
      </c>
      <c r="D19" s="49">
        <v>791</v>
      </c>
      <c r="E19" s="49">
        <v>791</v>
      </c>
      <c r="F19" s="49">
        <v>791</v>
      </c>
    </row>
    <row r="20" spans="1:7" ht="11.85" customHeight="1">
      <c r="A20" s="108" t="s">
        <v>134</v>
      </c>
      <c r="B20" s="276">
        <v>3062</v>
      </c>
      <c r="C20" s="277">
        <v>3062</v>
      </c>
      <c r="D20" s="276">
        <v>3062</v>
      </c>
      <c r="E20" s="276">
        <v>3062</v>
      </c>
      <c r="F20" s="276">
        <v>3062</v>
      </c>
    </row>
    <row r="21" spans="1:7" ht="11.85" customHeight="1">
      <c r="A21" s="107" t="s">
        <v>135</v>
      </c>
      <c r="B21" s="49"/>
      <c r="C21" s="153"/>
      <c r="D21" s="49"/>
      <c r="E21" s="49"/>
      <c r="F21" s="49"/>
    </row>
    <row r="22" spans="1:7" ht="11.85" customHeight="1">
      <c r="A22" s="53" t="s">
        <v>136</v>
      </c>
      <c r="B22" s="49">
        <v>1732</v>
      </c>
      <c r="C22" s="153">
        <v>746</v>
      </c>
      <c r="D22" s="49">
        <v>0</v>
      </c>
      <c r="E22" s="49">
        <v>3932</v>
      </c>
      <c r="F22" s="49">
        <v>3030</v>
      </c>
    </row>
    <row r="23" spans="1:7" ht="11.85" customHeight="1">
      <c r="A23" s="108" t="s">
        <v>137</v>
      </c>
      <c r="B23" s="276">
        <v>1732</v>
      </c>
      <c r="C23" s="277">
        <v>746</v>
      </c>
      <c r="D23" s="276">
        <v>0</v>
      </c>
      <c r="E23" s="276">
        <v>3932</v>
      </c>
      <c r="F23" s="276">
        <v>3030</v>
      </c>
    </row>
    <row r="24" spans="1:7" ht="11.85" customHeight="1">
      <c r="A24" s="107" t="s">
        <v>138</v>
      </c>
      <c r="B24" s="49"/>
      <c r="C24" s="153"/>
      <c r="D24" s="49"/>
      <c r="E24" s="49"/>
      <c r="F24" s="49"/>
    </row>
    <row r="25" spans="1:7" ht="11.85" customHeight="1">
      <c r="A25" s="53" t="s">
        <v>139</v>
      </c>
      <c r="B25" s="49">
        <v>6801</v>
      </c>
      <c r="C25" s="153">
        <v>6801</v>
      </c>
      <c r="D25" s="49">
        <v>6801</v>
      </c>
      <c r="E25" s="49">
        <v>6801</v>
      </c>
      <c r="F25" s="49">
        <v>6801</v>
      </c>
    </row>
    <row r="26" spans="1:7" ht="11.85" customHeight="1">
      <c r="A26" s="53" t="s">
        <v>140</v>
      </c>
      <c r="B26" s="49"/>
      <c r="C26" s="153"/>
      <c r="D26" s="49"/>
      <c r="E26" s="49"/>
      <c r="F26" s="49"/>
    </row>
    <row r="27" spans="1:7" ht="11.85" customHeight="1">
      <c r="A27" s="108" t="s">
        <v>141</v>
      </c>
      <c r="B27" s="276">
        <v>6801</v>
      </c>
      <c r="C27" s="277">
        <v>6801</v>
      </c>
      <c r="D27" s="276">
        <v>6801</v>
      </c>
      <c r="E27" s="276">
        <v>6801</v>
      </c>
      <c r="F27" s="276">
        <v>6801</v>
      </c>
    </row>
    <row r="28" spans="1:7" ht="10.9">
      <c r="A28" s="70" t="s">
        <v>142</v>
      </c>
      <c r="B28" s="280">
        <v>11595</v>
      </c>
      <c r="C28" s="281">
        <v>10609</v>
      </c>
      <c r="D28" s="280">
        <v>9863</v>
      </c>
      <c r="E28" s="280">
        <v>13795</v>
      </c>
      <c r="F28" s="280">
        <v>12893</v>
      </c>
    </row>
    <row r="29" spans="1:7" ht="10.9">
      <c r="A29" s="213" t="s">
        <v>143</v>
      </c>
      <c r="B29" s="205">
        <v>4645</v>
      </c>
      <c r="C29" s="206">
        <v>4261</v>
      </c>
      <c r="D29" s="205">
        <v>3931</v>
      </c>
      <c r="E29" s="205">
        <v>3560</v>
      </c>
      <c r="F29" s="205">
        <v>3342</v>
      </c>
    </row>
    <row r="30" spans="1:7" ht="10.9">
      <c r="A30" s="70" t="s">
        <v>144</v>
      </c>
      <c r="B30" s="56"/>
      <c r="C30" s="153"/>
      <c r="D30" s="49"/>
      <c r="E30" s="49"/>
      <c r="F30" s="49"/>
      <c r="G30" s="10"/>
    </row>
    <row r="31" spans="1:7" ht="10.9">
      <c r="A31" s="107" t="s">
        <v>145</v>
      </c>
      <c r="B31" s="56"/>
      <c r="C31" s="153"/>
      <c r="D31" s="49"/>
      <c r="E31" s="49"/>
      <c r="F31" s="49"/>
      <c r="G31" s="10"/>
    </row>
    <row r="32" spans="1:7" ht="10.9">
      <c r="A32" s="57" t="s">
        <v>146</v>
      </c>
      <c r="B32" s="56">
        <v>7053</v>
      </c>
      <c r="C32" s="153">
        <v>7053</v>
      </c>
      <c r="D32" s="49">
        <v>7053</v>
      </c>
      <c r="E32" s="49">
        <v>7053</v>
      </c>
      <c r="F32" s="49">
        <v>7053</v>
      </c>
      <c r="G32" s="10"/>
    </row>
    <row r="33" spans="1:7" ht="10.9">
      <c r="A33" s="57" t="s">
        <v>147</v>
      </c>
      <c r="B33" s="56">
        <v>606</v>
      </c>
      <c r="C33" s="153">
        <v>606</v>
      </c>
      <c r="D33" s="56">
        <v>606</v>
      </c>
      <c r="E33" s="56">
        <v>606</v>
      </c>
      <c r="F33" s="56">
        <v>606</v>
      </c>
      <c r="G33" s="10"/>
    </row>
    <row r="34" spans="1:7" ht="21.6">
      <c r="A34" s="74" t="s">
        <v>148</v>
      </c>
      <c r="B34" s="56">
        <v>-3014</v>
      </c>
      <c r="C34" s="153">
        <v>-3398</v>
      </c>
      <c r="D34" s="56">
        <v>-3728</v>
      </c>
      <c r="E34" s="56">
        <v>-4099</v>
      </c>
      <c r="F34" s="56">
        <v>-4317</v>
      </c>
      <c r="G34" s="10"/>
    </row>
    <row r="35" spans="1:7" ht="11.85" customHeight="1">
      <c r="A35" s="108" t="s">
        <v>149</v>
      </c>
      <c r="B35" s="282">
        <v>4645</v>
      </c>
      <c r="C35" s="277">
        <v>4261</v>
      </c>
      <c r="D35" s="282">
        <v>3931</v>
      </c>
      <c r="E35" s="282">
        <v>3560</v>
      </c>
      <c r="F35" s="282">
        <v>3342</v>
      </c>
      <c r="G35" s="10"/>
    </row>
    <row r="36" spans="1:7" ht="11.85" customHeight="1">
      <c r="A36" s="187" t="s">
        <v>150</v>
      </c>
      <c r="B36" s="188">
        <v>4645</v>
      </c>
      <c r="C36" s="189">
        <v>4261</v>
      </c>
      <c r="D36" s="188">
        <v>3931</v>
      </c>
      <c r="E36" s="188">
        <v>3560</v>
      </c>
      <c r="F36" s="188">
        <v>3342</v>
      </c>
      <c r="G36" s="10"/>
    </row>
    <row r="37" spans="1:7" ht="11.85" customHeight="1">
      <c r="A37" s="140" t="s">
        <v>115</v>
      </c>
      <c r="B37" s="141"/>
      <c r="C37" s="141"/>
      <c r="D37" s="141"/>
      <c r="E37" s="141"/>
      <c r="F37" s="141"/>
      <c r="G37" s="10"/>
    </row>
    <row r="38" spans="1:7" ht="11.85" customHeight="1">
      <c r="A38" s="58" t="s">
        <v>151</v>
      </c>
      <c r="B38" s="10"/>
      <c r="C38" s="10"/>
      <c r="D38" s="10"/>
      <c r="E38" s="10"/>
      <c r="F38" s="10"/>
      <c r="G38" s="10"/>
    </row>
    <row r="39" spans="1:7" ht="11.85" customHeight="1">
      <c r="A39" s="58"/>
      <c r="B39" s="10"/>
      <c r="C39" s="10"/>
      <c r="D39" s="10"/>
      <c r="E39" s="10"/>
      <c r="F39" s="10"/>
      <c r="G39" s="10"/>
    </row>
    <row r="40" spans="1:7" ht="11.85" customHeight="1">
      <c r="A40" s="61"/>
    </row>
    <row r="42" spans="1:7" ht="11.85" customHeight="1">
      <c r="A42" s="41"/>
    </row>
    <row r="43" spans="1:7" ht="11.85" customHeight="1">
      <c r="A43" s="42"/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5"/>
  <sheetViews>
    <sheetView showGridLines="0" zoomScale="120" zoomScaleNormal="120" zoomScaleSheetLayoutView="110" workbookViewId="0">
      <selection sqref="A1:F1"/>
    </sheetView>
  </sheetViews>
  <sheetFormatPr defaultColWidth="8" defaultRowHeight="11.85" customHeight="1"/>
  <cols>
    <col min="1" max="1" width="27.85546875" style="14" customWidth="1"/>
    <col min="2" max="2" width="7.85546875" style="15" customWidth="1"/>
    <col min="3" max="3" width="8.85546875" style="15" customWidth="1"/>
    <col min="4" max="4" width="7.85546875" style="15" customWidth="1"/>
    <col min="5" max="5" width="9.140625" style="15" customWidth="1"/>
    <col min="6" max="7" width="7.85546875" style="15" customWidth="1"/>
    <col min="8" max="16384" width="8" style="14"/>
  </cols>
  <sheetData>
    <row r="1" spans="1:7" ht="25.35" customHeight="1">
      <c r="A1" s="223" t="s">
        <v>152</v>
      </c>
      <c r="B1" s="224"/>
      <c r="C1" s="224"/>
      <c r="D1" s="224"/>
      <c r="E1" s="224"/>
      <c r="F1" s="224"/>
      <c r="G1" s="174"/>
    </row>
    <row r="2" spans="1:7" ht="11.85" customHeight="1">
      <c r="A2" s="31"/>
    </row>
    <row r="3" spans="1:7" s="15" customFormat="1" ht="43.15">
      <c r="A3" s="283"/>
      <c r="B3" s="284" t="s">
        <v>153</v>
      </c>
      <c r="C3" s="284" t="s">
        <v>154</v>
      </c>
      <c r="D3" s="284" t="s">
        <v>155</v>
      </c>
      <c r="E3" s="284" t="s">
        <v>156</v>
      </c>
      <c r="F3" s="284" t="s">
        <v>157</v>
      </c>
      <c r="G3" s="175"/>
    </row>
    <row r="4" spans="1:7" s="15" customFormat="1" ht="11.85" customHeight="1">
      <c r="A4" s="52" t="str">
        <f>"Opening balance as at 1 July 2024"</f>
        <v>Opening balance as at 1 July 2024</v>
      </c>
      <c r="B4" s="49"/>
      <c r="C4" s="49"/>
      <c r="D4" s="49"/>
      <c r="E4" s="49"/>
      <c r="F4" s="49"/>
      <c r="G4" s="49"/>
    </row>
    <row r="5" spans="1:7" ht="21.6">
      <c r="A5" s="72" t="s">
        <v>158</v>
      </c>
      <c r="B5" s="56">
        <v>-3014</v>
      </c>
      <c r="C5" s="56">
        <v>606</v>
      </c>
      <c r="D5" s="56">
        <v>0</v>
      </c>
      <c r="E5" s="56">
        <v>7053</v>
      </c>
      <c r="F5" s="56">
        <v>4645</v>
      </c>
      <c r="G5" s="56"/>
    </row>
    <row r="6" spans="1:7" ht="10.9">
      <c r="A6" s="122" t="s">
        <v>159</v>
      </c>
      <c r="B6" s="276">
        <v>-3014</v>
      </c>
      <c r="C6" s="276">
        <v>606</v>
      </c>
      <c r="D6" s="276">
        <v>0</v>
      </c>
      <c r="E6" s="276">
        <v>7053</v>
      </c>
      <c r="F6" s="276">
        <v>4645</v>
      </c>
      <c r="G6" s="176"/>
    </row>
    <row r="7" spans="1:7" ht="10.9">
      <c r="A7" s="52" t="s">
        <v>160</v>
      </c>
      <c r="B7" s="49"/>
      <c r="C7" s="49"/>
      <c r="D7" s="49"/>
      <c r="E7" s="49"/>
      <c r="F7" s="49"/>
      <c r="G7" s="49"/>
    </row>
    <row r="8" spans="1:7" ht="10.9">
      <c r="A8" s="50" t="s">
        <v>161</v>
      </c>
      <c r="B8" s="49"/>
      <c r="C8" s="49"/>
      <c r="D8" s="49"/>
      <c r="E8" s="49"/>
      <c r="F8" s="49">
        <v>0</v>
      </c>
      <c r="G8" s="49"/>
    </row>
    <row r="9" spans="1:7" ht="10.9">
      <c r="A9" s="55" t="s">
        <v>162</v>
      </c>
      <c r="B9" s="49">
        <v>-384</v>
      </c>
      <c r="C9" s="49">
        <v>0</v>
      </c>
      <c r="D9" s="49">
        <v>0</v>
      </c>
      <c r="E9" s="49">
        <v>0</v>
      </c>
      <c r="F9" s="49">
        <v>-384</v>
      </c>
      <c r="G9" s="49"/>
    </row>
    <row r="10" spans="1:7" ht="10.9">
      <c r="A10" s="123" t="s">
        <v>163</v>
      </c>
      <c r="B10" s="285">
        <v>-384</v>
      </c>
      <c r="C10" s="285">
        <v>0</v>
      </c>
      <c r="D10" s="285">
        <v>0</v>
      </c>
      <c r="E10" s="285">
        <v>0</v>
      </c>
      <c r="F10" s="285">
        <v>-384</v>
      </c>
      <c r="G10" s="176"/>
    </row>
    <row r="11" spans="1:7" ht="21.6">
      <c r="A11" s="71" t="s">
        <v>164</v>
      </c>
      <c r="B11" s="286">
        <v>-3398</v>
      </c>
      <c r="C11" s="286">
        <v>606</v>
      </c>
      <c r="D11" s="286">
        <v>0</v>
      </c>
      <c r="E11" s="286">
        <v>7053</v>
      </c>
      <c r="F11" s="286">
        <v>4261</v>
      </c>
      <c r="G11" s="54"/>
    </row>
    <row r="12" spans="1:7" ht="21.6">
      <c r="A12" s="190" t="s">
        <v>165</v>
      </c>
      <c r="B12" s="286">
        <v>-3398</v>
      </c>
      <c r="C12" s="286">
        <v>606</v>
      </c>
      <c r="D12" s="286">
        <v>0</v>
      </c>
      <c r="E12" s="286">
        <v>7053</v>
      </c>
      <c r="F12" s="286">
        <v>4261</v>
      </c>
      <c r="G12" s="54"/>
    </row>
    <row r="13" spans="1:7" ht="11.85" customHeight="1">
      <c r="A13" s="222" t="s">
        <v>115</v>
      </c>
      <c r="B13" s="222"/>
      <c r="C13" s="222"/>
      <c r="D13" s="222"/>
      <c r="E13" s="222"/>
      <c r="F13" s="222"/>
      <c r="G13" s="173"/>
    </row>
    <row r="14" spans="1:7" ht="11.85" customHeight="1">
      <c r="A14" s="32"/>
      <c r="B14" s="33"/>
      <c r="C14" s="33"/>
      <c r="D14" s="33"/>
      <c r="E14" s="33"/>
      <c r="F14" s="7"/>
      <c r="G14" s="7"/>
    </row>
    <row r="15" spans="1:7" ht="11.85" customHeight="1">
      <c r="A15" s="13"/>
      <c r="B15" s="16"/>
      <c r="C15" s="16"/>
      <c r="D15" s="16"/>
    </row>
  </sheetData>
  <mergeCells count="2">
    <mergeCell ref="A13:F13"/>
    <mergeCell ref="A1:F1"/>
  </mergeCells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3"/>
  <dimension ref="A1:F39"/>
  <sheetViews>
    <sheetView showGridLines="0" zoomScale="120" zoomScaleNormal="120" zoomScaleSheetLayoutView="110" workbookViewId="0"/>
  </sheetViews>
  <sheetFormatPr defaultColWidth="8" defaultRowHeight="11.85" customHeight="1"/>
  <cols>
    <col min="1" max="1" width="28.42578125" style="10" customWidth="1"/>
    <col min="2" max="7" width="8.140625" style="10" customWidth="1"/>
    <col min="8" max="16384" width="8" style="10"/>
  </cols>
  <sheetData>
    <row r="1" spans="1:6" ht="11.85" customHeight="1">
      <c r="A1" s="12" t="s">
        <v>166</v>
      </c>
    </row>
    <row r="2" spans="1:6" ht="11.85" customHeight="1">
      <c r="A2" s="12"/>
    </row>
    <row r="3" spans="1:6" ht="43.15">
      <c r="A3" s="275"/>
      <c r="B3" s="287" t="s">
        <v>80</v>
      </c>
      <c r="C3" s="288" t="s">
        <v>81</v>
      </c>
      <c r="D3" s="287" t="s">
        <v>82</v>
      </c>
      <c r="E3" s="287" t="s">
        <v>83</v>
      </c>
      <c r="F3" s="287" t="s">
        <v>84</v>
      </c>
    </row>
    <row r="4" spans="1:6" ht="10.9">
      <c r="A4" s="70" t="s">
        <v>167</v>
      </c>
      <c r="B4" s="49"/>
      <c r="C4" s="153"/>
      <c r="D4" s="49"/>
      <c r="E4" s="49"/>
      <c r="F4" s="49"/>
    </row>
    <row r="5" spans="1:6" ht="10.9">
      <c r="A5" s="48" t="s">
        <v>168</v>
      </c>
      <c r="B5" s="49"/>
      <c r="C5" s="153"/>
      <c r="D5" s="49"/>
      <c r="E5" s="49"/>
      <c r="F5" s="49"/>
    </row>
    <row r="6" spans="1:6" ht="10.9">
      <c r="A6" s="50" t="s">
        <v>169</v>
      </c>
      <c r="B6" s="49">
        <v>44049</v>
      </c>
      <c r="C6" s="153">
        <v>38291</v>
      </c>
      <c r="D6" s="49">
        <v>29768</v>
      </c>
      <c r="E6" s="49">
        <v>27146</v>
      </c>
      <c r="F6" s="49">
        <v>25655</v>
      </c>
    </row>
    <row r="7" spans="1:6" ht="21.6">
      <c r="A7" s="72" t="s">
        <v>170</v>
      </c>
      <c r="B7" s="49">
        <v>178</v>
      </c>
      <c r="C7" s="153">
        <v>0</v>
      </c>
      <c r="D7" s="49">
        <v>0</v>
      </c>
      <c r="E7" s="49">
        <v>0</v>
      </c>
      <c r="F7" s="49">
        <v>0</v>
      </c>
    </row>
    <row r="8" spans="1:6" ht="10.9">
      <c r="A8" s="50" t="s">
        <v>171</v>
      </c>
      <c r="B8" s="49">
        <v>1039</v>
      </c>
      <c r="C8" s="153">
        <v>294</v>
      </c>
      <c r="D8" s="49">
        <v>327</v>
      </c>
      <c r="E8" s="49">
        <v>0</v>
      </c>
      <c r="F8" s="49">
        <v>0</v>
      </c>
    </row>
    <row r="9" spans="1:6" ht="10.9">
      <c r="A9" s="50" t="s">
        <v>172</v>
      </c>
      <c r="B9" s="49">
        <v>1203</v>
      </c>
      <c r="C9" s="153">
        <v>0</v>
      </c>
      <c r="D9" s="49">
        <v>0</v>
      </c>
      <c r="E9" s="49">
        <v>0</v>
      </c>
      <c r="F9" s="49">
        <v>0</v>
      </c>
    </row>
    <row r="10" spans="1:6" ht="10.9">
      <c r="A10" s="124" t="s">
        <v>173</v>
      </c>
      <c r="B10" s="278">
        <v>46469</v>
      </c>
      <c r="C10" s="279">
        <v>38585</v>
      </c>
      <c r="D10" s="278">
        <v>30095</v>
      </c>
      <c r="E10" s="278">
        <v>27146</v>
      </c>
      <c r="F10" s="278">
        <v>25655</v>
      </c>
    </row>
    <row r="11" spans="1:6" ht="10.9">
      <c r="A11" s="48" t="s">
        <v>174</v>
      </c>
      <c r="B11" s="49"/>
      <c r="C11" s="153"/>
      <c r="D11" s="49"/>
      <c r="E11" s="49"/>
      <c r="F11" s="49"/>
    </row>
    <row r="12" spans="1:6" ht="10.9">
      <c r="A12" s="50" t="s">
        <v>175</v>
      </c>
      <c r="B12" s="49">
        <v>28186</v>
      </c>
      <c r="C12" s="153">
        <v>21890</v>
      </c>
      <c r="D12" s="49">
        <v>16183</v>
      </c>
      <c r="E12" s="49">
        <v>16270</v>
      </c>
      <c r="F12" s="49">
        <v>15880</v>
      </c>
    </row>
    <row r="13" spans="1:6" ht="10.9">
      <c r="A13" s="50" t="s">
        <v>87</v>
      </c>
      <c r="B13" s="49">
        <v>13599</v>
      </c>
      <c r="C13" s="153">
        <v>15409</v>
      </c>
      <c r="D13" s="49">
        <v>12819</v>
      </c>
      <c r="E13" s="49">
        <v>10107</v>
      </c>
      <c r="F13" s="49">
        <v>8857</v>
      </c>
    </row>
    <row r="14" spans="1:6" ht="10.9">
      <c r="A14" s="55" t="s">
        <v>176</v>
      </c>
      <c r="B14" s="49">
        <v>1030</v>
      </c>
      <c r="C14" s="153">
        <v>294</v>
      </c>
      <c r="D14" s="49">
        <v>327</v>
      </c>
      <c r="E14" s="49">
        <v>0</v>
      </c>
      <c r="F14" s="49">
        <v>0</v>
      </c>
    </row>
    <row r="15" spans="1:6" ht="10.9">
      <c r="A15" s="142" t="s">
        <v>177</v>
      </c>
      <c r="B15" s="49">
        <v>11</v>
      </c>
      <c r="C15" s="153">
        <v>6</v>
      </c>
      <c r="D15" s="49">
        <v>1</v>
      </c>
      <c r="E15" s="49">
        <v>20</v>
      </c>
      <c r="F15" s="49">
        <v>16</v>
      </c>
    </row>
    <row r="16" spans="1:6" ht="10.9">
      <c r="A16" s="50" t="s">
        <v>178</v>
      </c>
      <c r="B16" s="49">
        <v>4</v>
      </c>
      <c r="C16" s="153">
        <v>0</v>
      </c>
      <c r="D16" s="49">
        <v>0</v>
      </c>
      <c r="E16" s="49">
        <v>0</v>
      </c>
      <c r="F16" s="49">
        <v>0</v>
      </c>
    </row>
    <row r="17" spans="1:6" ht="10.9">
      <c r="A17" s="125" t="s">
        <v>179</v>
      </c>
      <c r="B17" s="278">
        <v>42830</v>
      </c>
      <c r="C17" s="279">
        <v>37599</v>
      </c>
      <c r="D17" s="278">
        <v>29330</v>
      </c>
      <c r="E17" s="278">
        <v>26397</v>
      </c>
      <c r="F17" s="278">
        <v>24753</v>
      </c>
    </row>
    <row r="18" spans="1:6" ht="21.6">
      <c r="A18" s="71" t="s">
        <v>180</v>
      </c>
      <c r="B18" s="191">
        <v>3639</v>
      </c>
      <c r="C18" s="192">
        <v>986</v>
      </c>
      <c r="D18" s="191">
        <v>765</v>
      </c>
      <c r="E18" s="191">
        <v>749</v>
      </c>
      <c r="F18" s="191">
        <v>902</v>
      </c>
    </row>
    <row r="19" spans="1:6" ht="10.9">
      <c r="A19" s="70" t="s">
        <v>181</v>
      </c>
      <c r="B19" s="49"/>
      <c r="C19" s="153"/>
      <c r="D19" s="49"/>
      <c r="E19" s="49"/>
      <c r="F19" s="49"/>
    </row>
    <row r="20" spans="1:6" ht="10.9">
      <c r="A20" s="70" t="s">
        <v>168</v>
      </c>
      <c r="B20" s="49"/>
      <c r="C20" s="153"/>
      <c r="D20" s="49"/>
      <c r="E20" s="49"/>
      <c r="F20" s="49"/>
    </row>
    <row r="21" spans="1:6" ht="10.9">
      <c r="A21" s="125" t="s">
        <v>173</v>
      </c>
      <c r="B21" s="278">
        <v>0</v>
      </c>
      <c r="C21" s="279">
        <v>0</v>
      </c>
      <c r="D21" s="278">
        <v>0</v>
      </c>
      <c r="E21" s="278">
        <v>0</v>
      </c>
      <c r="F21" s="278">
        <v>0</v>
      </c>
    </row>
    <row r="22" spans="1:6" ht="10.9">
      <c r="A22" s="70" t="s">
        <v>174</v>
      </c>
      <c r="B22" s="49"/>
      <c r="C22" s="153"/>
      <c r="D22" s="49"/>
      <c r="E22" s="49"/>
      <c r="F22" s="49"/>
    </row>
    <row r="23" spans="1:6" ht="21.6">
      <c r="A23" s="72" t="s">
        <v>182</v>
      </c>
      <c r="B23" s="49">
        <v>886</v>
      </c>
      <c r="C23" s="153">
        <v>19</v>
      </c>
      <c r="D23" s="49">
        <v>19</v>
      </c>
      <c r="E23" s="49">
        <v>0</v>
      </c>
      <c r="F23" s="49">
        <v>0</v>
      </c>
    </row>
    <row r="24" spans="1:6" ht="10.9">
      <c r="A24" s="124" t="s">
        <v>179</v>
      </c>
      <c r="B24" s="289">
        <v>886</v>
      </c>
      <c r="C24" s="290">
        <v>19</v>
      </c>
      <c r="D24" s="289">
        <v>19</v>
      </c>
      <c r="E24" s="289">
        <v>0</v>
      </c>
      <c r="F24" s="289">
        <v>0</v>
      </c>
    </row>
    <row r="25" spans="1:6" ht="21.6">
      <c r="A25" s="190" t="s">
        <v>183</v>
      </c>
      <c r="B25" s="291">
        <v>-886</v>
      </c>
      <c r="C25" s="292">
        <v>-19</v>
      </c>
      <c r="D25" s="291">
        <v>-19</v>
      </c>
      <c r="E25" s="291">
        <v>0</v>
      </c>
      <c r="F25" s="291">
        <v>0</v>
      </c>
    </row>
    <row r="26" spans="1:6" ht="11.85" customHeight="1">
      <c r="A26" s="48" t="s">
        <v>184</v>
      </c>
      <c r="B26" s="49"/>
      <c r="C26" s="153"/>
      <c r="D26" s="49"/>
      <c r="E26" s="49"/>
      <c r="F26" s="49"/>
    </row>
    <row r="27" spans="1:6" ht="11.85" customHeight="1">
      <c r="A27" s="48" t="s">
        <v>168</v>
      </c>
      <c r="B27" s="49"/>
      <c r="C27" s="153"/>
      <c r="D27" s="49"/>
      <c r="E27" s="49"/>
      <c r="F27" s="49"/>
    </row>
    <row r="28" spans="1:6" ht="11.85" customHeight="1">
      <c r="A28" s="50" t="s">
        <v>146</v>
      </c>
      <c r="B28" s="49">
        <v>594</v>
      </c>
      <c r="C28" s="153">
        <v>0</v>
      </c>
      <c r="D28" s="49">
        <v>0</v>
      </c>
      <c r="E28" s="49">
        <v>0</v>
      </c>
      <c r="F28" s="49">
        <v>0</v>
      </c>
    </row>
    <row r="29" spans="1:6" ht="11.85" customHeight="1">
      <c r="A29" s="125" t="s">
        <v>173</v>
      </c>
      <c r="B29" s="278">
        <v>594</v>
      </c>
      <c r="C29" s="279">
        <v>0</v>
      </c>
      <c r="D29" s="278">
        <v>0</v>
      </c>
      <c r="E29" s="278">
        <v>0</v>
      </c>
      <c r="F29" s="278">
        <v>0</v>
      </c>
    </row>
    <row r="30" spans="1:6" ht="11.85" customHeight="1">
      <c r="A30" s="48" t="s">
        <v>174</v>
      </c>
      <c r="B30" s="49"/>
      <c r="C30" s="153"/>
      <c r="D30" s="49"/>
      <c r="E30" s="49"/>
      <c r="F30" s="49"/>
    </row>
    <row r="31" spans="1:6" ht="10.9">
      <c r="A31" s="142" t="s">
        <v>185</v>
      </c>
      <c r="B31" s="49">
        <v>954</v>
      </c>
      <c r="C31" s="153">
        <v>986</v>
      </c>
      <c r="D31" s="49">
        <v>746</v>
      </c>
      <c r="E31" s="49">
        <v>749</v>
      </c>
      <c r="F31" s="49">
        <v>902</v>
      </c>
    </row>
    <row r="32" spans="1:6" ht="11.85" customHeight="1">
      <c r="A32" s="125" t="s">
        <v>179</v>
      </c>
      <c r="B32" s="278">
        <v>954</v>
      </c>
      <c r="C32" s="279">
        <v>986</v>
      </c>
      <c r="D32" s="278">
        <v>746</v>
      </c>
      <c r="E32" s="278">
        <v>749</v>
      </c>
      <c r="F32" s="278">
        <v>902</v>
      </c>
    </row>
    <row r="33" spans="1:6" ht="21.6">
      <c r="A33" s="73" t="s">
        <v>186</v>
      </c>
      <c r="B33" s="193">
        <v>-360</v>
      </c>
      <c r="C33" s="194">
        <v>-986</v>
      </c>
      <c r="D33" s="193">
        <v>-746</v>
      </c>
      <c r="E33" s="193">
        <v>-749</v>
      </c>
      <c r="F33" s="193">
        <v>-902</v>
      </c>
    </row>
    <row r="34" spans="1:6" ht="21.6">
      <c r="A34" s="73" t="s">
        <v>187</v>
      </c>
      <c r="B34" s="193">
        <v>2393</v>
      </c>
      <c r="C34" s="194">
        <v>-19</v>
      </c>
      <c r="D34" s="193">
        <v>0</v>
      </c>
      <c r="E34" s="193">
        <v>0</v>
      </c>
      <c r="F34" s="193">
        <v>0</v>
      </c>
    </row>
    <row r="35" spans="1:6" ht="21.6">
      <c r="A35" s="72" t="s">
        <v>188</v>
      </c>
      <c r="B35" s="49">
        <v>3087</v>
      </c>
      <c r="C35" s="153">
        <v>5480</v>
      </c>
      <c r="D35" s="49">
        <v>5461</v>
      </c>
      <c r="E35" s="49">
        <v>5442</v>
      </c>
      <c r="F35" s="49">
        <v>5442</v>
      </c>
    </row>
    <row r="36" spans="1:6" ht="21.6">
      <c r="A36" s="190" t="s">
        <v>189</v>
      </c>
      <c r="B36" s="293">
        <v>5480</v>
      </c>
      <c r="C36" s="294">
        <v>5461</v>
      </c>
      <c r="D36" s="293">
        <v>5461</v>
      </c>
      <c r="E36" s="293">
        <v>5442</v>
      </c>
      <c r="F36" s="293">
        <v>5442</v>
      </c>
    </row>
    <row r="37" spans="1:6" ht="11.85" customHeight="1">
      <c r="A37" s="119" t="s">
        <v>115</v>
      </c>
      <c r="B37" s="58"/>
      <c r="C37" s="58"/>
      <c r="D37" s="58"/>
      <c r="E37" s="58"/>
      <c r="F37" s="58"/>
    </row>
    <row r="38" spans="1:6" ht="11.85" customHeight="1">
      <c r="A38" s="119"/>
      <c r="B38" s="58"/>
      <c r="C38" s="58"/>
      <c r="D38" s="58"/>
      <c r="E38" s="58"/>
      <c r="F38" s="58"/>
    </row>
    <row r="39" spans="1:6" ht="11.65" customHeight="1">
      <c r="A39" s="119"/>
      <c r="B39" s="58"/>
      <c r="C39" s="58"/>
      <c r="D39" s="58"/>
      <c r="E39" s="58"/>
      <c r="F39" s="58"/>
    </row>
  </sheetData>
  <phoneticPr fontId="17" type="noConversion"/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4"/>
  <sheetViews>
    <sheetView showGridLines="0" zoomScale="120" zoomScaleNormal="120" zoomScaleSheetLayoutView="110" workbookViewId="0"/>
  </sheetViews>
  <sheetFormatPr defaultColWidth="9.140625" defaultRowHeight="11.85" customHeight="1"/>
  <cols>
    <col min="1" max="1" width="31.140625" style="23" customWidth="1"/>
    <col min="2" max="7" width="7.42578125" style="23" customWidth="1"/>
    <col min="8" max="8" width="8.42578125" style="23" customWidth="1"/>
    <col min="9" max="16384" width="9.140625" style="23"/>
  </cols>
  <sheetData>
    <row r="1" spans="1:8" ht="11.85" customHeight="1">
      <c r="A1" s="20" t="s">
        <v>190</v>
      </c>
      <c r="B1" s="21"/>
      <c r="C1" s="22"/>
      <c r="D1" s="21"/>
      <c r="E1" s="21"/>
      <c r="F1" s="21"/>
      <c r="G1" s="21"/>
      <c r="H1" s="21"/>
    </row>
    <row r="2" spans="1:8" ht="11.85" customHeight="1">
      <c r="A2" s="20"/>
      <c r="B2" s="21"/>
      <c r="C2" s="22"/>
      <c r="D2" s="21"/>
      <c r="E2" s="21"/>
      <c r="F2" s="21"/>
      <c r="G2" s="21"/>
      <c r="H2" s="21"/>
    </row>
    <row r="3" spans="1:8" ht="43.9">
      <c r="A3" s="295"/>
      <c r="B3" s="265" t="s">
        <v>80</v>
      </c>
      <c r="C3" s="266" t="s">
        <v>81</v>
      </c>
      <c r="D3" s="265" t="s">
        <v>82</v>
      </c>
      <c r="E3" s="265" t="s">
        <v>83</v>
      </c>
      <c r="F3" s="265" t="s">
        <v>84</v>
      </c>
      <c r="G3" s="60"/>
      <c r="H3" s="170"/>
    </row>
    <row r="4" spans="1:8" ht="11.85" customHeight="1">
      <c r="A4" s="111" t="s">
        <v>191</v>
      </c>
      <c r="B4" s="37"/>
      <c r="C4" s="158"/>
      <c r="D4" s="37"/>
      <c r="E4" s="37"/>
      <c r="F4" s="37"/>
      <c r="G4" s="171"/>
      <c r="H4" s="171"/>
    </row>
    <row r="5" spans="1:8" ht="19.5" customHeight="1">
      <c r="A5" s="109" t="s">
        <v>192</v>
      </c>
      <c r="B5" s="37">
        <v>0</v>
      </c>
      <c r="C5" s="158">
        <v>19</v>
      </c>
      <c r="D5" s="37">
        <v>19</v>
      </c>
      <c r="E5" s="37">
        <v>0</v>
      </c>
      <c r="F5" s="37">
        <v>0</v>
      </c>
      <c r="G5" s="37"/>
      <c r="H5" s="172"/>
    </row>
    <row r="6" spans="1:8" ht="14.45">
      <c r="A6" s="110" t="s">
        <v>193</v>
      </c>
      <c r="B6" s="296">
        <v>0</v>
      </c>
      <c r="C6" s="297">
        <v>19</v>
      </c>
      <c r="D6" s="296">
        <v>19</v>
      </c>
      <c r="E6" s="296">
        <v>0</v>
      </c>
      <c r="F6" s="296">
        <v>0</v>
      </c>
      <c r="G6" s="37"/>
      <c r="H6" s="37"/>
    </row>
    <row r="7" spans="1:8" ht="32.450000000000003">
      <c r="A7" s="112" t="s">
        <v>194</v>
      </c>
      <c r="B7" s="39"/>
      <c r="C7" s="158"/>
      <c r="D7" s="39"/>
      <c r="E7" s="39"/>
      <c r="F7" s="39"/>
      <c r="G7" s="171"/>
      <c r="H7" s="171"/>
    </row>
    <row r="8" spans="1:8" ht="14.45">
      <c r="A8" s="113" t="s">
        <v>195</v>
      </c>
      <c r="B8" s="38">
        <v>0</v>
      </c>
      <c r="C8" s="158">
        <v>19</v>
      </c>
      <c r="D8" s="38">
        <v>19</v>
      </c>
      <c r="E8" s="38">
        <v>0</v>
      </c>
      <c r="F8" s="38">
        <v>0</v>
      </c>
      <c r="G8" s="39"/>
      <c r="H8" s="39"/>
    </row>
    <row r="9" spans="1:8" ht="15.4" customHeight="1">
      <c r="A9" s="195" t="s">
        <v>196</v>
      </c>
      <c r="B9" s="298">
        <v>0</v>
      </c>
      <c r="C9" s="297">
        <v>19</v>
      </c>
      <c r="D9" s="298">
        <v>19</v>
      </c>
      <c r="E9" s="298">
        <v>0</v>
      </c>
      <c r="F9" s="298">
        <v>0</v>
      </c>
      <c r="G9" s="40"/>
      <c r="H9" s="40"/>
    </row>
    <row r="10" spans="1:8" ht="14.45">
      <c r="A10" s="299" t="s">
        <v>115</v>
      </c>
      <c r="B10" s="299"/>
      <c r="C10" s="299"/>
      <c r="D10" s="299"/>
      <c r="E10" s="299"/>
      <c r="F10" s="299"/>
      <c r="G10" s="40"/>
      <c r="H10" s="40"/>
    </row>
    <row r="11" spans="1:8" ht="14.45">
      <c r="A11" s="225" t="s">
        <v>197</v>
      </c>
      <c r="B11" s="225"/>
      <c r="C11" s="225"/>
      <c r="D11" s="225"/>
      <c r="E11" s="225"/>
      <c r="F11" s="225"/>
      <c r="G11" s="169"/>
      <c r="H11" s="169"/>
    </row>
    <row r="12" spans="1:8" s="179" customFormat="1" ht="10.9">
      <c r="A12" s="169"/>
      <c r="B12" s="169"/>
      <c r="C12" s="169"/>
      <c r="D12" s="169"/>
      <c r="E12" s="169"/>
      <c r="F12" s="169"/>
      <c r="G12" s="169"/>
      <c r="H12" s="169"/>
    </row>
    <row r="13" spans="1:8" s="179" customFormat="1" ht="10.9">
      <c r="A13" s="24"/>
      <c r="B13" s="21"/>
      <c r="C13" s="21"/>
      <c r="D13" s="21"/>
      <c r="E13" s="21"/>
      <c r="F13" s="21"/>
      <c r="G13" s="169"/>
      <c r="H13" s="169"/>
    </row>
    <row r="14" spans="1:8" s="179" customFormat="1" ht="11.85" customHeight="1"/>
  </sheetData>
  <mergeCells count="2">
    <mergeCell ref="A10:F10"/>
    <mergeCell ref="A11:F11"/>
  </mergeCells>
  <pageMargins left="1.4566929133858268" right="1.4566929133858268" top="0.98425196850393704" bottom="1.0629921259842521" header="0.51181102362204722" footer="0.51181102362204722"/>
  <pageSetup paperSize="9" scale="95" orientation="portrait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8"/>
  <sheetViews>
    <sheetView showGridLines="0" zoomScale="120" zoomScaleNormal="120" zoomScaleSheetLayoutView="110" workbookViewId="0"/>
  </sheetViews>
  <sheetFormatPr defaultColWidth="9.140625" defaultRowHeight="10.9"/>
  <cols>
    <col min="1" max="1" width="30.85546875" style="3" customWidth="1"/>
    <col min="2" max="2" width="8" style="3" customWidth="1"/>
    <col min="3" max="3" width="8.140625" style="3" customWidth="1"/>
    <col min="4" max="4" width="9.140625" style="3" customWidth="1"/>
    <col min="5" max="5" width="8.42578125" style="2" customWidth="1"/>
    <col min="6" max="6" width="8.42578125" style="3" customWidth="1"/>
    <col min="7" max="16384" width="9.140625" style="3"/>
  </cols>
  <sheetData>
    <row r="1" spans="1:5">
      <c r="A1" s="35" t="s">
        <v>198</v>
      </c>
    </row>
    <row r="3" spans="1:5" s="4" customFormat="1">
      <c r="B3" s="116"/>
      <c r="C3" s="116"/>
      <c r="D3" s="116"/>
      <c r="E3" s="116"/>
    </row>
    <row r="4" spans="1:5" s="4" customFormat="1" ht="55.5" customHeight="1">
      <c r="A4" s="300"/>
      <c r="B4" s="301" t="s">
        <v>199</v>
      </c>
      <c r="C4" s="301" t="s">
        <v>200</v>
      </c>
      <c r="D4" s="301" t="s">
        <v>201</v>
      </c>
      <c r="E4" s="301" t="s">
        <v>202</v>
      </c>
    </row>
    <row r="5" spans="1:5">
      <c r="A5" s="104" t="s">
        <v>203</v>
      </c>
      <c r="B5" s="45"/>
      <c r="C5" s="45"/>
      <c r="D5" s="45"/>
      <c r="E5" s="114"/>
    </row>
    <row r="6" spans="1:5">
      <c r="A6" s="85" t="s">
        <v>204</v>
      </c>
      <c r="B6" s="45">
        <v>0</v>
      </c>
      <c r="C6" s="45">
        <v>6186</v>
      </c>
      <c r="D6" s="45">
        <v>4193</v>
      </c>
      <c r="E6" s="114">
        <v>10379</v>
      </c>
    </row>
    <row r="7" spans="1:5">
      <c r="A7" s="85" t="s">
        <v>205</v>
      </c>
      <c r="B7" s="45">
        <v>7865</v>
      </c>
      <c r="C7" s="45">
        <v>0</v>
      </c>
      <c r="D7" s="45">
        <v>0</v>
      </c>
      <c r="E7" s="114">
        <v>7865</v>
      </c>
    </row>
    <row r="8" spans="1:5" ht="21.6">
      <c r="A8" s="106" t="s">
        <v>206</v>
      </c>
      <c r="B8" s="45">
        <v>0</v>
      </c>
      <c r="C8" s="45">
        <v>-4872</v>
      </c>
      <c r="D8" s="45">
        <v>-3417</v>
      </c>
      <c r="E8" s="114">
        <v>-8289</v>
      </c>
    </row>
    <row r="9" spans="1:5" ht="21.6">
      <c r="A9" s="106" t="s">
        <v>207</v>
      </c>
      <c r="B9" s="45">
        <v>-6230</v>
      </c>
      <c r="C9" s="45">
        <v>0</v>
      </c>
      <c r="D9" s="45">
        <v>0</v>
      </c>
      <c r="E9" s="114">
        <v>-6230</v>
      </c>
    </row>
    <row r="10" spans="1:5">
      <c r="A10" s="105" t="s">
        <v>208</v>
      </c>
      <c r="B10" s="302">
        <v>1635</v>
      </c>
      <c r="C10" s="302">
        <v>1314</v>
      </c>
      <c r="D10" s="302">
        <v>776</v>
      </c>
      <c r="E10" s="302">
        <v>3725</v>
      </c>
    </row>
    <row r="11" spans="1:5">
      <c r="A11" s="105" t="s">
        <v>209</v>
      </c>
      <c r="B11" s="45"/>
      <c r="C11" s="45"/>
      <c r="D11" s="45"/>
      <c r="E11" s="114"/>
    </row>
    <row r="12" spans="1:5" ht="21.6">
      <c r="A12" s="115" t="s">
        <v>210</v>
      </c>
      <c r="B12" s="45"/>
      <c r="C12" s="45"/>
      <c r="D12" s="45"/>
      <c r="E12" s="114"/>
    </row>
    <row r="13" spans="1:5">
      <c r="A13" s="98" t="s">
        <v>211</v>
      </c>
      <c r="B13" s="45">
        <v>0</v>
      </c>
      <c r="C13" s="45">
        <v>19</v>
      </c>
      <c r="D13" s="45">
        <v>0</v>
      </c>
      <c r="E13" s="114">
        <v>19</v>
      </c>
    </row>
    <row r="14" spans="1:5">
      <c r="A14" s="201" t="s">
        <v>212</v>
      </c>
      <c r="B14" s="303">
        <v>0</v>
      </c>
      <c r="C14" s="303">
        <v>19</v>
      </c>
      <c r="D14" s="303">
        <v>0</v>
      </c>
      <c r="E14" s="303">
        <v>19</v>
      </c>
    </row>
    <row r="15" spans="1:5" ht="11.65" customHeight="1">
      <c r="A15" s="115" t="s">
        <v>213</v>
      </c>
      <c r="B15" s="88"/>
      <c r="C15" s="88"/>
      <c r="D15" s="88"/>
      <c r="E15" s="88"/>
    </row>
    <row r="16" spans="1:5">
      <c r="A16" s="98" t="s">
        <v>214</v>
      </c>
      <c r="B16" s="45">
        <v>0</v>
      </c>
      <c r="C16" s="45">
        <v>-388</v>
      </c>
      <c r="D16" s="45">
        <v>-47</v>
      </c>
      <c r="E16" s="114">
        <v>-435</v>
      </c>
    </row>
    <row r="17" spans="1:5" ht="21.6">
      <c r="A17" s="98" t="s">
        <v>215</v>
      </c>
      <c r="B17" s="45">
        <v>-935</v>
      </c>
      <c r="C17" s="45">
        <v>0</v>
      </c>
      <c r="D17" s="45">
        <v>0</v>
      </c>
      <c r="E17" s="114">
        <v>-935</v>
      </c>
    </row>
    <row r="18" spans="1:5">
      <c r="A18" s="196" t="s">
        <v>216</v>
      </c>
      <c r="B18" s="302">
        <v>-935</v>
      </c>
      <c r="C18" s="302">
        <v>-388</v>
      </c>
      <c r="D18" s="302">
        <v>-47</v>
      </c>
      <c r="E18" s="302">
        <v>-1370</v>
      </c>
    </row>
    <row r="19" spans="1:5">
      <c r="A19" s="105" t="s">
        <v>217</v>
      </c>
      <c r="B19" s="45"/>
      <c r="C19" s="45"/>
      <c r="D19" s="45"/>
      <c r="E19" s="114"/>
    </row>
    <row r="20" spans="1:5">
      <c r="A20" s="106" t="s">
        <v>218</v>
      </c>
      <c r="B20" s="45">
        <v>0</v>
      </c>
      <c r="C20" s="45">
        <v>6205</v>
      </c>
      <c r="D20" s="45">
        <v>4193</v>
      </c>
      <c r="E20" s="45">
        <v>10398</v>
      </c>
    </row>
    <row r="21" spans="1:5">
      <c r="A21" s="106" t="s">
        <v>205</v>
      </c>
      <c r="B21" s="45">
        <v>7865</v>
      </c>
      <c r="C21" s="45">
        <v>0</v>
      </c>
      <c r="D21" s="45">
        <v>0</v>
      </c>
      <c r="E21" s="45">
        <v>7865</v>
      </c>
    </row>
    <row r="22" spans="1:5" ht="21.6">
      <c r="A22" s="106" t="s">
        <v>206</v>
      </c>
      <c r="B22" s="45">
        <v>0</v>
      </c>
      <c r="C22" s="45">
        <v>-5260</v>
      </c>
      <c r="D22" s="45">
        <v>-3464</v>
      </c>
      <c r="E22" s="45">
        <v>-8724</v>
      </c>
    </row>
    <row r="23" spans="1:5" ht="21.6">
      <c r="A23" s="106" t="s">
        <v>207</v>
      </c>
      <c r="B23" s="45">
        <v>-7165</v>
      </c>
      <c r="C23" s="45">
        <v>0</v>
      </c>
      <c r="D23" s="45">
        <v>0</v>
      </c>
      <c r="E23" s="45">
        <v>-7165</v>
      </c>
    </row>
    <row r="24" spans="1:5" ht="11.85" customHeight="1">
      <c r="A24" s="186" t="s">
        <v>219</v>
      </c>
      <c r="B24" s="302">
        <v>700</v>
      </c>
      <c r="C24" s="302">
        <v>945</v>
      </c>
      <c r="D24" s="302">
        <v>729</v>
      </c>
      <c r="E24" s="302">
        <v>2374</v>
      </c>
    </row>
    <row r="25" spans="1:5">
      <c r="A25" s="226" t="s">
        <v>115</v>
      </c>
      <c r="B25" s="226"/>
      <c r="C25" s="226"/>
      <c r="D25" s="226"/>
      <c r="E25" s="226"/>
    </row>
    <row r="26" spans="1:5" ht="34.9" customHeight="1">
      <c r="A26" s="227" t="s">
        <v>220</v>
      </c>
      <c r="B26" s="228"/>
      <c r="C26" s="228"/>
      <c r="D26" s="228"/>
      <c r="E26" s="228"/>
    </row>
    <row r="27" spans="1:5">
      <c r="A27" s="226"/>
      <c r="B27" s="226"/>
      <c r="C27" s="226"/>
      <c r="D27" s="226"/>
      <c r="E27" s="226"/>
    </row>
    <row r="28" spans="1:5">
      <c r="A28" s="25"/>
      <c r="B28" s="17"/>
      <c r="C28" s="17"/>
      <c r="D28" s="17"/>
      <c r="E28" s="18"/>
    </row>
  </sheetData>
  <mergeCells count="3">
    <mergeCell ref="A27:E27"/>
    <mergeCell ref="A26:E26"/>
    <mergeCell ref="A25:E25"/>
  </mergeCells>
  <pageMargins left="1.4566929133858268" right="1.4566929133858268" top="0.98425196850393704" bottom="1.0629921259842521" header="0.51181102362204722" footer="0.51181102362204722"/>
  <pageSetup paperSize="9" scale="84" fitToHeight="99" orientation="landscape" cellComments="asDisplayed" r:id="rId1"/>
  <headerFooter alignWithMargins="0">
    <oddHeader>&amp;C&amp;"ARIAL"&amp;12&amp;KFF0000 PROTECTED//CABINET&amp;1#_x000D_</oddHeader>
    <oddFooter>&amp;C_x000D_&amp;1#&amp;"ARIAL"&amp;12&amp;KFF0000 PROTECTED//CABINET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2</Value>
      <Value>1</Value>
    </TaxCatchAll>
    <_dlc_DocIdPersistId xmlns="6a7e9632-768a-49bf-85ac-c69233ab2a52" xsi:nil="true"/>
    <e0fcb3f570964638902a63147cd98219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Accounting FW and Capability Support</TermName>
          <TermId xmlns="http://schemas.microsoft.com/office/infopath/2007/PartnerControls">17de058c-12f7-44f2-8e7d-03ff49305e52</TermId>
        </TermInfo>
      </Terms>
    </e0fcb3f570964638902a63147cd98219>
    <Security_x0020_Classification xmlns="a334ba3b-e131-42d3-95f3-2728f5a41884">OFFICIAL</Security_x0020_Classification>
    <_dlc_DocIdUrl xmlns="6a7e9632-768a-49bf-85ac-c69233ab2a52">
      <Url>https://financegovau.sharepoint.com/sites/M365_DoF_50033506/_layouts/15/DocIdRedir.aspx?ID=FIN33506-1566835604-286176</Url>
      <Description>FIN33506-1566835604-286176</Description>
    </_dlc_DocIdUrl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Original_x0020_Date_x0020_Created xmlns="a334ba3b-e131-42d3-95f3-2728f5a41884" xsi:nil="true"/>
    <_dlc_DocId xmlns="6a7e9632-768a-49bf-85ac-c69233ab2a52">FIN33506-1566835604-286176</_dlc_DocId>
    <TaxKeywordTaxHTField xmlns="a334ba3b-e131-42d3-95f3-2728f5a41884">
      <Terms xmlns="http://schemas.microsoft.com/office/infopath/2007/PartnerControls"/>
    </TaxKeywordTaxHTFiel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Props1.xml><?xml version="1.0" encoding="utf-8"?>
<ds:datastoreItem xmlns:ds="http://schemas.openxmlformats.org/officeDocument/2006/customXml" ds:itemID="{FC634BB0-2057-4619-B1C0-DDD474985B35}"/>
</file>

<file path=customXml/itemProps2.xml><?xml version="1.0" encoding="utf-8"?>
<ds:datastoreItem xmlns:ds="http://schemas.openxmlformats.org/officeDocument/2006/customXml" ds:itemID="{855462FE-3701-4DDE-B6EB-64C8059DCDDA}"/>
</file>

<file path=customXml/itemProps3.xml><?xml version="1.0" encoding="utf-8"?>
<ds:datastoreItem xmlns:ds="http://schemas.openxmlformats.org/officeDocument/2006/customXml" ds:itemID="{8655C9F3-B7EC-4D97-BC7E-967662449275}"/>
</file>

<file path=customXml/itemProps4.xml><?xml version="1.0" encoding="utf-8"?>
<ds:datastoreItem xmlns:ds="http://schemas.openxmlformats.org/officeDocument/2006/customXml" ds:itemID="{2FB154C2-610A-435E-B0DF-7BEB6F264CA1}"/>
</file>

<file path=customXml/itemProps5.xml><?xml version="1.0" encoding="utf-8"?>
<ds:datastoreItem xmlns:ds="http://schemas.openxmlformats.org/officeDocument/2006/customXml" ds:itemID="{DD8A3F9D-9EF8-49FD-AA94-F7374DFF6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Veide, Mark</cp:lastModifiedBy>
  <cp:revision>1</cp:revision>
  <dcterms:created xsi:type="dcterms:W3CDTF">2025-01-31T08:28:13Z</dcterms:created>
  <dcterms:modified xsi:type="dcterms:W3CDTF">2025-02-04T21:39:28Z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SetDate">
    <vt:lpwstr>2024-12-06T05:46:22Z</vt:lpwstr>
  </property>
  <property fmtid="{D5CDD505-2E9C-101B-9397-08002B2CF9AE}" pid="3" name="EmReceivedByName">
    <vt:lpwstr/>
  </property>
  <property fmtid="{D5CDD505-2E9C-101B-9397-08002B2CF9AE}" pid="4" name="RecordPoint_SubmissionDate">
    <vt:lpwstr/>
  </property>
  <property fmtid="{D5CDD505-2E9C-101B-9397-08002B2CF9AE}" pid="5" name="TaxKeyword">
    <vt:lpwstr/>
  </property>
  <property fmtid="{D5CDD505-2E9C-101B-9397-08002B2CF9AE}" pid="6" name="PM_Originator_Hash_SHA1">
    <vt:lpwstr>3E21A51547E091795CFB10BFA341AA6AD74CDB4D</vt:lpwstr>
  </property>
  <property fmtid="{D5CDD505-2E9C-101B-9397-08002B2CF9AE}" pid="7" name="RecordPoint_RecordNumberSubmitted">
    <vt:lpwstr>R0001935777</vt:lpwstr>
  </property>
  <property fmtid="{D5CDD505-2E9C-101B-9397-08002B2CF9AE}" pid="8" name="PMUuid">
    <vt:lpwstr>v=2022.2;d=gov.au;g=65417EFE-F3B9-5E66-BD91-1E689FEC2EA6</vt:lpwstr>
  </property>
  <property fmtid="{D5CDD505-2E9C-101B-9397-08002B2CF9AE}" pid="9" name="MSIP_Label_6e3dc468-5731-4ec9-b671-cf2147a52e3a_ActionId">
    <vt:lpwstr>17ac33ca-9157-4155-a4f4-7a3763e988ad</vt:lpwstr>
  </property>
  <property fmtid="{D5CDD505-2E9C-101B-9397-08002B2CF9AE}" pid="10" name="PM_ProtectiveMarkingImage_Header">
    <vt:lpwstr>C:\Program Files\Common Files\janusNET Shared\janusSEAL\Images\DocumentSlashBlue.png</vt:lpwstr>
  </property>
  <property fmtid="{D5CDD505-2E9C-101B-9397-08002B2CF9AE}" pid="11" name="PM_Note">
    <vt:lpwstr/>
  </property>
  <property fmtid="{D5CDD505-2E9C-101B-9397-08002B2CF9AE}" pid="12" name="EmToAddress">
    <vt:lpwstr/>
  </property>
  <property fmtid="{D5CDD505-2E9C-101B-9397-08002B2CF9AE}" pid="13" name="EmCategory">
    <vt:lpwstr/>
  </property>
  <property fmtid="{D5CDD505-2E9C-101B-9397-08002B2CF9AE}" pid="14" name="EmConversationIndex">
    <vt:lpwstr/>
  </property>
  <property fmtid="{D5CDD505-2E9C-101B-9397-08002B2CF9AE}" pid="15" name="PM_ProtectiveMarkingImage_Footer">
    <vt:lpwstr>C:\Program Files\Common Files\janusNET Shared\janusSEAL\Images\DocumentSlashBlue.png</vt:lpwstr>
  </property>
  <property fmtid="{D5CDD505-2E9C-101B-9397-08002B2CF9AE}" pid="16" name="MSIP_Label_6af89f2f-9671-4583-84ec-9b406935fc32_ActionId">
    <vt:lpwstr>5e586e74acd34503891683f17a017918</vt:lpwstr>
  </property>
  <property fmtid="{D5CDD505-2E9C-101B-9397-08002B2CF9AE}" pid="17" name="MSIP_Label_f94cd37c-de44-4380-be32-5857059ccd19_Method">
    <vt:lpwstr>Privileged</vt:lpwstr>
  </property>
  <property fmtid="{D5CDD505-2E9C-101B-9397-08002B2CF9AE}" pid="18" name="MSIP_Label_f94cd37c-de44-4380-be32-5857059ccd19_SiteId">
    <vt:lpwstr>dd0cfd15-4558-4b12-8bad-ea26984fc417</vt:lpwstr>
  </property>
  <property fmtid="{D5CDD505-2E9C-101B-9397-08002B2CF9AE}" pid="19" name="EmHasAttachments">
    <vt:bool>false</vt:bool>
  </property>
  <property fmtid="{D5CDD505-2E9C-101B-9397-08002B2CF9AE}" pid="20" name="MSIP_Label_6e3dc468-5731-4ec9-b671-cf2147a52e3a_ContentBits">
    <vt:lpwstr>3</vt:lpwstr>
  </property>
  <property fmtid="{D5CDD505-2E9C-101B-9397-08002B2CF9AE}" pid="21" name="EmCC">
    <vt:lpwstr/>
  </property>
  <property fmtid="{D5CDD505-2E9C-101B-9397-08002B2CF9AE}" pid="22" name="EmBCCSMTPAddress">
    <vt:lpwstr/>
  </property>
  <property fmtid="{D5CDD505-2E9C-101B-9397-08002B2CF9AE}" pid="23" name="RecordPoint_ActiveItemSiteId">
    <vt:lpwstr>{de902461-0703-410e-906b-a2e3a4f5dd57}</vt:lpwstr>
  </property>
  <property fmtid="{D5CDD505-2E9C-101B-9397-08002B2CF9AE}" pid="24" name="PM_Version">
    <vt:lpwstr>2018.4</vt:lpwstr>
  </property>
  <property fmtid="{D5CDD505-2E9C-101B-9397-08002B2CF9AE}" pid="25" name="PM_OriginatorUserAccountName_SHA256">
    <vt:lpwstr>B7830AB4176BF397FD5DADC05EB6A61EA6C886534345C847BA0053FD412830DA</vt:lpwstr>
  </property>
  <property fmtid="{D5CDD505-2E9C-101B-9397-08002B2CF9AE}" pid="26" name="RecordPoint_ActiveItemMoved">
    <vt:lpwstr/>
  </property>
  <property fmtid="{D5CDD505-2E9C-101B-9397-08002B2CF9AE}" pid="27" name="Organisation Unit">
    <vt:lpwstr>2;#Accounting FW and Capability Support|17de058c-12f7-44f2-8e7d-03ff49305e52</vt:lpwstr>
  </property>
  <property fmtid="{D5CDD505-2E9C-101B-9397-08002B2CF9AE}" pid="28" name="Function_x0020_and_x0020_Activity">
    <vt:lpwstr/>
  </property>
  <property fmtid="{D5CDD505-2E9C-101B-9397-08002B2CF9AE}" pid="29" name="RecordPoint_SubmissionCompleted">
    <vt:lpwstr>2018-11-27T16:06:52.6424309+11:00</vt:lpwstr>
  </property>
  <property fmtid="{D5CDD505-2E9C-101B-9397-08002B2CF9AE}" pid="30" name="PM_PrintOutPlacement_XLS">
    <vt:lpwstr/>
  </property>
  <property fmtid="{D5CDD505-2E9C-101B-9397-08002B2CF9AE}" pid="31" name="PM_InsertionValue">
    <vt:lpwstr>UNOFFICIAL</vt:lpwstr>
  </property>
  <property fmtid="{D5CDD505-2E9C-101B-9397-08002B2CF9AE}" pid="32" name="AbtEntity">
    <vt:lpwstr>2;#Department of Finance|fd660e8f-8f31-49bd-92a3-d31d4da31afe</vt:lpwstr>
  </property>
  <property fmtid="{D5CDD505-2E9C-101B-9397-08002B2CF9AE}" pid="33" name="MSIP_Label_f94cd37c-de44-4380-be32-5857059ccd19_ActionId">
    <vt:lpwstr>af4fb3d2-2f4c-496f-a04c-22708b5710c3</vt:lpwstr>
  </property>
  <property fmtid="{D5CDD505-2E9C-101B-9397-08002B2CF9AE}" pid="34" name="EmCon">
    <vt:lpwstr/>
  </property>
  <property fmtid="{D5CDD505-2E9C-101B-9397-08002B2CF9AE}" pid="35" name="PM_OriginationTimeStamp">
    <vt:lpwstr>2023-10-03T00:23:07Z</vt:lpwstr>
  </property>
  <property fmtid="{D5CDD505-2E9C-101B-9397-08002B2CF9AE}" pid="36" name="PM_Hash_Salt">
    <vt:lpwstr>24FAA291A77FED7CCB11DBBB93155FD5</vt:lpwstr>
  </property>
  <property fmtid="{D5CDD505-2E9C-101B-9397-08002B2CF9AE}" pid="37" name="PM_SecurityClassification">
    <vt:lpwstr>UNOFFICIAL</vt:lpwstr>
  </property>
  <property fmtid="{D5CDD505-2E9C-101B-9397-08002B2CF9AE}" pid="38" name="EmCompanies">
    <vt:lpwstr/>
  </property>
  <property fmtid="{D5CDD505-2E9C-101B-9397-08002B2CF9AE}" pid="39" name="EmFromSMTPAddress">
    <vt:lpwstr/>
  </property>
  <property fmtid="{D5CDD505-2E9C-101B-9397-08002B2CF9AE}" pid="40" name="MSIP_Label_6af89f2f-9671-4583-84ec-9b406935fc32_Enabled">
    <vt:lpwstr>true</vt:lpwstr>
  </property>
  <property fmtid="{D5CDD505-2E9C-101B-9397-08002B2CF9AE}" pid="41" name="MSIP_Label_6e3dc468-5731-4ec9-b671-cf2147a52e3a_Name">
    <vt:lpwstr>Official</vt:lpwstr>
  </property>
  <property fmtid="{D5CDD505-2E9C-101B-9397-08002B2CF9AE}" pid="42" name="EmAttachCount">
    <vt:lpwstr/>
  </property>
  <property fmtid="{D5CDD505-2E9C-101B-9397-08002B2CF9AE}" pid="43" name="KnowledgeTopics">
    <vt:lpwstr/>
  </property>
  <property fmtid="{D5CDD505-2E9C-101B-9397-08002B2CF9AE}" pid="44" name="RecordPoint_ActiveItemWebId">
    <vt:lpwstr>{e237d495-0881-4849-ae62-ddc8a8132df5}</vt:lpwstr>
  </property>
  <property fmtid="{D5CDD505-2E9C-101B-9397-08002B2CF9AE}" pid="45" name="PM_Caveats_Count">
    <vt:lpwstr>0</vt:lpwstr>
  </property>
  <property fmtid="{D5CDD505-2E9C-101B-9397-08002B2CF9AE}" pid="46" name="TSYRecordClass">
    <vt:lpwstr>75;#AE-20337-Destroy 7 years after action completed|668ae28e-5138-4c7c-82db-1c8c6afc81a6</vt:lpwstr>
  </property>
  <property fmtid="{D5CDD505-2E9C-101B-9397-08002B2CF9AE}" pid="47" name="MSIP_Label_f94cd37c-de44-4380-be32-5857059ccd19_ContentBits">
    <vt:lpwstr>3</vt:lpwstr>
  </property>
  <property fmtid="{D5CDD505-2E9C-101B-9397-08002B2CF9AE}" pid="48" name="EmReceivedOnBehalfOfName">
    <vt:lpwstr/>
  </property>
  <property fmtid="{D5CDD505-2E9C-101B-9397-08002B2CF9AE}" pid="49" name="PM_Namespace">
    <vt:lpwstr>gov.au</vt:lpwstr>
  </property>
  <property fmtid="{D5CDD505-2E9C-101B-9397-08002B2CF9AE}" pid="50" name="MSIP_Label_6af89f2f-9671-4583-84ec-9b406935fc32_SetDate">
    <vt:lpwstr>2023-10-03T00:23:07Z</vt:lpwstr>
  </property>
  <property fmtid="{D5CDD505-2E9C-101B-9397-08002B2CF9AE}" pid="51" name="PMHMAC">
    <vt:lpwstr>v=2022.1;a=SHA256;h=B50FABE40CBE397521CA0CAD952CFA14260F5B71F66F1F9ABB97FDE04502141A</vt:lpwstr>
  </property>
  <property fmtid="{D5CDD505-2E9C-101B-9397-08002B2CF9AE}" pid="52" name="EmReplyRecipients">
    <vt:lpwstr/>
  </property>
  <property fmtid="{D5CDD505-2E9C-101B-9397-08002B2CF9AE}" pid="53" name="PM_DisplayValueSecClassificationWithQualifier">
    <vt:lpwstr>UNOFFICIAL</vt:lpwstr>
  </property>
  <property fmtid="{D5CDD505-2E9C-101B-9397-08002B2CF9AE}" pid="54" name="PM_Hash_Version">
    <vt:lpwstr>2022.1</vt:lpwstr>
  </property>
  <property fmtid="{D5CDD505-2E9C-101B-9397-08002B2CF9AE}" pid="55" name="MSIP_Label_6e3dc468-5731-4ec9-b671-cf2147a52e3a_Enabled">
    <vt:lpwstr>true</vt:lpwstr>
  </property>
  <property fmtid="{D5CDD505-2E9C-101B-9397-08002B2CF9AE}" pid="56" name="EmRetentionPolicyName">
    <vt:lpwstr/>
  </property>
  <property fmtid="{D5CDD505-2E9C-101B-9397-08002B2CF9AE}" pid="57" name="PM_ProtectiveMarkingValue_Header">
    <vt:lpwstr>UNOFFICIAL</vt:lpwstr>
  </property>
  <property fmtid="{D5CDD505-2E9C-101B-9397-08002B2CF9AE}" pid="58" name="EmReplyRecipientNames">
    <vt:lpwstr/>
  </property>
  <property fmtid="{D5CDD505-2E9C-101B-9397-08002B2CF9AE}" pid="59" name="_dlc_DocIdItemGuid">
    <vt:lpwstr>d7699156-6785-4dec-b189-e450884eb030</vt:lpwstr>
  </property>
  <property fmtid="{D5CDD505-2E9C-101B-9397-08002B2CF9AE}" pid="60" name="PM_Hash_SHA1">
    <vt:lpwstr>BB63572355FFDAC3FE4CBD4C9A882924409B0791</vt:lpwstr>
  </property>
  <property fmtid="{D5CDD505-2E9C-101B-9397-08002B2CF9AE}" pid="61" name="InitiatingEntity">
    <vt:lpwstr>2;#Department of Finance|fd660e8f-8f31-49bd-92a3-d31d4da31afe</vt:lpwstr>
  </property>
  <property fmtid="{D5CDD505-2E9C-101B-9397-08002B2CF9AE}" pid="62" name="About Entity">
    <vt:lpwstr>1;#Department of Finance|fd660e8f-8f31-49bd-92a3-d31d4da31afe</vt:lpwstr>
  </property>
  <property fmtid="{D5CDD505-2E9C-101B-9397-08002B2CF9AE}" pid="63" name="EmFrom">
    <vt:lpwstr/>
  </property>
  <property fmtid="{D5CDD505-2E9C-101B-9397-08002B2CF9AE}" pid="64" name="PM_Display">
    <vt:lpwstr>UNOFFICIAL</vt:lpwstr>
  </property>
  <property fmtid="{D5CDD505-2E9C-101B-9397-08002B2CF9AE}" pid="65" name="EmAttachmentNames">
    <vt:lpwstr/>
  </property>
  <property fmtid="{D5CDD505-2E9C-101B-9397-08002B2CF9AE}" pid="66" name="MSIP_Label_6af89f2f-9671-4583-84ec-9b406935fc32_ContentBits">
    <vt:lpwstr>0</vt:lpwstr>
  </property>
  <property fmtid="{D5CDD505-2E9C-101B-9397-08002B2CF9AE}" pid="67" name="EmSentOnBehalfOfName">
    <vt:lpwstr/>
  </property>
  <property fmtid="{D5CDD505-2E9C-101B-9397-08002B2CF9AE}" pid="68" name="MSIP_Label_6af89f2f-9671-4583-84ec-9b406935fc32_Name">
    <vt:lpwstr>UNOFFICIAL</vt:lpwstr>
  </property>
  <property fmtid="{D5CDD505-2E9C-101B-9397-08002B2CF9AE}" pid="69" name="DocumentType">
    <vt:lpwstr/>
  </property>
  <property fmtid="{D5CDD505-2E9C-101B-9397-08002B2CF9AE}" pid="70" name="Initiating Entity">
    <vt:lpwstr>1;#Department of Finance|fd660e8f-8f31-49bd-92a3-d31d4da31afe</vt:lpwstr>
  </property>
  <property fmtid="{D5CDD505-2E9C-101B-9397-08002B2CF9AE}" pid="71" name="PM_Qualifier">
    <vt:lpwstr/>
  </property>
  <property fmtid="{D5CDD505-2E9C-101B-9397-08002B2CF9AE}" pid="72" name="PM_SecurityClassification_Prev">
    <vt:lpwstr>UNOFFICIAL</vt:lpwstr>
  </property>
  <property fmtid="{D5CDD505-2E9C-101B-9397-08002B2CF9AE}" pid="73" name="_NewReviewCycle">
    <vt:lpwstr/>
  </property>
  <property fmtid="{D5CDD505-2E9C-101B-9397-08002B2CF9AE}" pid="74" name="Function and Activity">
    <vt:lpwstr/>
  </property>
  <property fmtid="{D5CDD505-2E9C-101B-9397-08002B2CF9AE}" pid="75" name="RecordPoint_RecordFormat">
    <vt:lpwstr/>
  </property>
  <property fmtid="{D5CDD505-2E9C-101B-9397-08002B2CF9AE}" pid="76" name="EmCCSMTPAddress">
    <vt:lpwstr/>
  </property>
  <property fmtid="{D5CDD505-2E9C-101B-9397-08002B2CF9AE}" pid="77" name="ResponsibleArea">
    <vt:lpwstr/>
  </property>
  <property fmtid="{D5CDD505-2E9C-101B-9397-08002B2CF9AE}" pid="78" name="RecordPoint_ActiveItemUniqueId">
    <vt:lpwstr>{20d6cb97-47ad-44ed-869e-188b55c57258}</vt:lpwstr>
  </property>
  <property fmtid="{D5CDD505-2E9C-101B-9397-08002B2CF9AE}" pid="79" name="EmConversationID">
    <vt:lpwstr/>
  </property>
  <property fmtid="{D5CDD505-2E9C-101B-9397-08002B2CF9AE}" pid="80" name="PM_ProtectiveMarkingValue_Footer">
    <vt:lpwstr>UNOFFICIAL</vt:lpwstr>
  </property>
  <property fmtid="{D5CDD505-2E9C-101B-9397-08002B2CF9AE}" pid="81" name="Initiating_x0020_Entity">
    <vt:lpwstr>1;#Department of Finance|fd660e8f-8f31-49bd-92a3-d31d4da31afe</vt:lpwstr>
  </property>
  <property fmtid="{D5CDD505-2E9C-101B-9397-08002B2CF9AE}" pid="82" name="EmBCC">
    <vt:lpwstr/>
  </property>
  <property fmtid="{D5CDD505-2E9C-101B-9397-08002B2CF9AE}" pid="83" name="EmID">
    <vt:lpwstr/>
  </property>
  <property fmtid="{D5CDD505-2E9C-101B-9397-08002B2CF9AE}" pid="84" name="MSIP_Label_6e3dc468-5731-4ec9-b671-cf2147a52e3a_SiteId">
    <vt:lpwstr>214f1646-2021-47cc-8397-e3d3a7ba7d9d</vt:lpwstr>
  </property>
  <property fmtid="{D5CDD505-2E9C-101B-9397-08002B2CF9AE}" pid="85" name="MSIP_Label_6e3dc468-5731-4ec9-b671-cf2147a52e3a_Method">
    <vt:lpwstr>Privileged</vt:lpwstr>
  </property>
  <property fmtid="{D5CDD505-2E9C-101B-9397-08002B2CF9AE}" pid="86" name="MSIP_Label_f94cd37c-de44-4380-be32-5857059ccd19_Enabled">
    <vt:lpwstr>true</vt:lpwstr>
  </property>
  <property fmtid="{D5CDD505-2E9C-101B-9397-08002B2CF9AE}" pid="87" name="PM_OriginatorDomainName_SHA256">
    <vt:lpwstr>325440F6CA31C4C3BCE4433552DC42928CAAD3E2731ABE35FDE729ECEB763AF0</vt:lpwstr>
  </property>
  <property fmtid="{D5CDD505-2E9C-101B-9397-08002B2CF9AE}" pid="88" name="Organisation_x0020_Unit">
    <vt:lpwstr>2;#Accounting FW and Capability Support|17de058c-12f7-44f2-8e7d-03ff49305e52</vt:lpwstr>
  </property>
  <property fmtid="{D5CDD505-2E9C-101B-9397-08002B2CF9AE}" pid="89" name="EmSubject">
    <vt:lpwstr/>
  </property>
  <property fmtid="{D5CDD505-2E9C-101B-9397-08002B2CF9AE}" pid="90" name="MediaServiceImageTags">
    <vt:lpwstr/>
  </property>
  <property fmtid="{D5CDD505-2E9C-101B-9397-08002B2CF9AE}" pid="91" name="About_x0020_Entity">
    <vt:lpwstr>1;#Department of Finance|fd660e8f-8f31-49bd-92a3-d31d4da31afe</vt:lpwstr>
  </property>
  <property fmtid="{D5CDD505-2E9C-101B-9397-08002B2CF9AE}" pid="92" name="ContentTypeId">
    <vt:lpwstr>0x010100B7B479F47583304BA8B631462CC772D7008F7CFF9272C47D4280006CCC81AF3990</vt:lpwstr>
  </property>
  <property fmtid="{D5CDD505-2E9C-101B-9397-08002B2CF9AE}" pid="93" name="PM_Markers">
    <vt:lpwstr/>
  </property>
  <property fmtid="{D5CDD505-2E9C-101B-9397-08002B2CF9AE}" pid="94" name="OrgUnit">
    <vt:lpwstr>1;#Agency Accounting and Budget Framework|17de058c-12f7-44f2-8e7d-03ff49305e52</vt:lpwstr>
  </property>
  <property fmtid="{D5CDD505-2E9C-101B-9397-08002B2CF9AE}" pid="95" name="MSIP_Label_f94cd37c-de44-4380-be32-5857059ccd19_SetDate">
    <vt:lpwstr>2025-01-14T00:43:21Z</vt:lpwstr>
  </property>
  <property fmtid="{D5CDD505-2E9C-101B-9397-08002B2CF9AE}" pid="96" name="RecordPoint_WorkflowType">
    <vt:lpwstr>ActiveSubmitStub</vt:lpwstr>
  </property>
  <property fmtid="{D5CDD505-2E9C-101B-9397-08002B2CF9AE}" pid="97" name="EmBody">
    <vt:lpwstr/>
  </property>
  <property fmtid="{D5CDD505-2E9C-101B-9397-08002B2CF9AE}" pid="98" name="PM_Qualifier_Prev">
    <vt:lpwstr/>
  </property>
  <property fmtid="{D5CDD505-2E9C-101B-9397-08002B2CF9AE}" pid="99" name="PM_Originating_FileId">
    <vt:lpwstr>037E695AC33843F39824B2120A90BA99</vt:lpwstr>
  </property>
  <property fmtid="{D5CDD505-2E9C-101B-9397-08002B2CF9AE}" pid="100" name="EmFromName">
    <vt:lpwstr/>
  </property>
  <property fmtid="{D5CDD505-2E9C-101B-9397-08002B2CF9AE}" pid="101" name="PM_Hash_Salt_Prev">
    <vt:lpwstr>031F2A6168C92D917D284154CCF1E0D7</vt:lpwstr>
  </property>
  <property fmtid="{D5CDD505-2E9C-101B-9397-08002B2CF9AE}" pid="102" name="EmTo">
    <vt:lpwstr/>
  </property>
  <property fmtid="{D5CDD505-2E9C-101B-9397-08002B2CF9AE}" pid="103" name="EmToSMTPAddress">
    <vt:lpwstr/>
  </property>
  <property fmtid="{D5CDD505-2E9C-101B-9397-08002B2CF9AE}" pid="104" name="MSIP_Label_6af89f2f-9671-4583-84ec-9b406935fc32_SiteId">
    <vt:lpwstr>08954cee-4782-4ff6-9ad5-1997dccef4b0</vt:lpwstr>
  </property>
  <property fmtid="{D5CDD505-2E9C-101B-9397-08002B2CF9AE}" pid="105" name="MSIP_Label_6af89f2f-9671-4583-84ec-9b406935fc32_Method">
    <vt:lpwstr>Privileged</vt:lpwstr>
  </property>
  <property fmtid="{D5CDD505-2E9C-101B-9397-08002B2CF9AE}" pid="106" name="RecordPoint_ActiveItemListId">
    <vt:lpwstr>{1a5197ea-2690-47fd-a085-19629528b6d0}</vt:lpwstr>
  </property>
  <property fmtid="{D5CDD505-2E9C-101B-9397-08002B2CF9AE}" pid="107" name="MSIP_Label_f94cd37c-de44-4380-be32-5857059ccd19_Name">
    <vt:lpwstr>d43e0de55778</vt:lpwstr>
  </property>
</Properties>
</file>